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0552.32322\"/>
    </mc:Choice>
  </mc:AlternateContent>
  <bookViews>
    <workbookView xWindow="-60" yWindow="45" windowWidth="9120" windowHeight="8220" tabRatio="601" activeTab="1"/>
  </bookViews>
  <sheets>
    <sheet name="4" sheetId="10" r:id="rId1"/>
    <sheet name="5" sheetId="12" r:id="rId2"/>
  </sheets>
  <definedNames>
    <definedName name="_xlnm.Print_Area" localSheetId="0">'4'!$A$1:$G$109</definedName>
    <definedName name="_xlnm.Print_Area" localSheetId="1">'5'!$A$1:$H$109</definedName>
  </definedNames>
  <calcPr calcId="152511" refMode="R1C1"/>
</workbook>
</file>

<file path=xl/calcChain.xml><?xml version="1.0" encoding="utf-8"?>
<calcChain xmlns="http://schemas.openxmlformats.org/spreadsheetml/2006/main">
  <c r="H107" i="12" l="1"/>
  <c r="G107" i="12"/>
  <c r="G106" i="12" s="1"/>
  <c r="G105" i="12" s="1"/>
  <c r="G100" i="12" s="1"/>
  <c r="H106" i="12"/>
  <c r="H105" i="12" s="1"/>
  <c r="H100" i="12" s="1"/>
  <c r="H103" i="12"/>
  <c r="G103" i="12"/>
  <c r="H102" i="12"/>
  <c r="G102" i="12"/>
  <c r="H101" i="12"/>
  <c r="G101" i="12"/>
  <c r="H98" i="12"/>
  <c r="G98" i="12"/>
  <c r="H96" i="12"/>
  <c r="G96" i="12"/>
  <c r="H95" i="12"/>
  <c r="G95" i="12"/>
  <c r="H93" i="12"/>
  <c r="G93" i="12"/>
  <c r="H91" i="12"/>
  <c r="G91" i="12"/>
  <c r="H88" i="12"/>
  <c r="H85" i="12" s="1"/>
  <c r="H77" i="12" s="1"/>
  <c r="G88" i="12"/>
  <c r="G85" i="12" s="1"/>
  <c r="H86" i="12"/>
  <c r="G86" i="12"/>
  <c r="H83" i="12"/>
  <c r="G83" i="12"/>
  <c r="H81" i="12"/>
  <c r="G81" i="12"/>
  <c r="H79" i="12"/>
  <c r="G79" i="12"/>
  <c r="H78" i="12"/>
  <c r="G78" i="12"/>
  <c r="H75" i="12"/>
  <c r="G75" i="12"/>
  <c r="H74" i="12"/>
  <c r="G74" i="12"/>
  <c r="H72" i="12"/>
  <c r="G72" i="12"/>
  <c r="H71" i="12"/>
  <c r="G71" i="12"/>
  <c r="H70" i="12"/>
  <c r="G70" i="12"/>
  <c r="H68" i="12"/>
  <c r="H67" i="12" s="1"/>
  <c r="H66" i="12" s="1"/>
  <c r="G68" i="12"/>
  <c r="G67" i="12"/>
  <c r="G66" i="12"/>
  <c r="H63" i="12"/>
  <c r="G63" i="12"/>
  <c r="H61" i="12"/>
  <c r="G61" i="12"/>
  <c r="G60" i="12" s="1"/>
  <c r="G59" i="12" s="1"/>
  <c r="H60" i="12"/>
  <c r="H59" i="12" s="1"/>
  <c r="H57" i="12"/>
  <c r="G57" i="12"/>
  <c r="H56" i="12"/>
  <c r="G56" i="12"/>
  <c r="H54" i="12"/>
  <c r="G54" i="12"/>
  <c r="H53" i="12"/>
  <c r="G53" i="12"/>
  <c r="G52" i="12" s="1"/>
  <c r="H52" i="12"/>
  <c r="H51" i="12" s="1"/>
  <c r="H49" i="12"/>
  <c r="G49" i="12"/>
  <c r="H48" i="12"/>
  <c r="G48" i="12"/>
  <c r="H47" i="12"/>
  <c r="G47" i="12"/>
  <c r="H46" i="12"/>
  <c r="G46" i="12"/>
  <c r="H42" i="12"/>
  <c r="H41" i="12" s="1"/>
  <c r="H40" i="12" s="1"/>
  <c r="H39" i="12" s="1"/>
  <c r="G42" i="12"/>
  <c r="G41" i="12"/>
  <c r="G40" i="12"/>
  <c r="G39" i="12"/>
  <c r="H36" i="12"/>
  <c r="G36" i="12"/>
  <c r="H35" i="12"/>
  <c r="G35" i="12"/>
  <c r="G29" i="12" s="1"/>
  <c r="H33" i="12"/>
  <c r="H30" i="12" s="1"/>
  <c r="H29" i="12" s="1"/>
  <c r="G33" i="12"/>
  <c r="H31" i="12"/>
  <c r="G31" i="12"/>
  <c r="G30" i="12"/>
  <c r="H27" i="12"/>
  <c r="H26" i="12"/>
  <c r="H25" i="12"/>
  <c r="H20" i="12"/>
  <c r="H12" i="12" s="1"/>
  <c r="G20" i="12"/>
  <c r="G12" i="12" s="1"/>
  <c r="H13" i="12"/>
  <c r="G13" i="12"/>
  <c r="H9" i="12"/>
  <c r="G9" i="12"/>
  <c r="H8" i="12"/>
  <c r="G8" i="12"/>
  <c r="H7" i="12"/>
  <c r="G7" i="12"/>
  <c r="G95" i="10"/>
  <c r="F95" i="10"/>
  <c r="G83" i="10"/>
  <c r="F83" i="10"/>
  <c r="G86" i="10"/>
  <c r="F86" i="10"/>
  <c r="G77" i="12" l="1"/>
  <c r="G65" i="12" s="1"/>
  <c r="G6" i="12"/>
  <c r="H6" i="12"/>
  <c r="G51" i="12"/>
  <c r="H65" i="12"/>
  <c r="H109" i="12" l="1"/>
  <c r="G109" i="12"/>
  <c r="F107" i="10" l="1"/>
  <c r="F106" i="10" s="1"/>
  <c r="F105" i="10" s="1"/>
  <c r="F103" i="10"/>
  <c r="F102" i="10" s="1"/>
  <c r="F101" i="10" s="1"/>
  <c r="F98" i="10"/>
  <c r="F96" i="10"/>
  <c r="F93" i="10"/>
  <c r="F91" i="10"/>
  <c r="F88" i="10"/>
  <c r="F81" i="10"/>
  <c r="F79" i="10"/>
  <c r="F75" i="10"/>
  <c r="F74" i="10" s="1"/>
  <c r="F72" i="10"/>
  <c r="F71" i="10" s="1"/>
  <c r="F68" i="10"/>
  <c r="F67" i="10" s="1"/>
  <c r="F66" i="10" s="1"/>
  <c r="F63" i="10"/>
  <c r="F61" i="10"/>
  <c r="F57" i="10"/>
  <c r="F56" i="10" s="1"/>
  <c r="F54" i="10"/>
  <c r="F53" i="10" s="1"/>
  <c r="F49" i="10"/>
  <c r="F48" i="10"/>
  <c r="F47" i="10" s="1"/>
  <c r="F46" i="10" s="1"/>
  <c r="F42" i="10"/>
  <c r="F41" i="10" s="1"/>
  <c r="F40" i="10" s="1"/>
  <c r="F39" i="10" s="1"/>
  <c r="F36" i="10"/>
  <c r="F35" i="10" s="1"/>
  <c r="F33" i="10"/>
  <c r="F31" i="10"/>
  <c r="F30" i="10" s="1"/>
  <c r="F20" i="10"/>
  <c r="F13" i="10"/>
  <c r="F9" i="10"/>
  <c r="F8" i="10" s="1"/>
  <c r="F7" i="10" s="1"/>
  <c r="G107" i="10"/>
  <c r="G106" i="10" s="1"/>
  <c r="G105" i="10" s="1"/>
  <c r="F85" i="10" l="1"/>
  <c r="F100" i="10"/>
  <c r="F78" i="10"/>
  <c r="F77" i="10"/>
  <c r="F60" i="10"/>
  <c r="F59" i="10" s="1"/>
  <c r="F70" i="10"/>
  <c r="F52" i="10"/>
  <c r="F29" i="10"/>
  <c r="F12" i="10"/>
  <c r="F6" i="10" s="1"/>
  <c r="F51" i="10" l="1"/>
  <c r="F65" i="10"/>
  <c r="G96" i="10" l="1"/>
  <c r="G36" i="10"/>
  <c r="F109" i="10" l="1"/>
  <c r="G75" i="10" l="1"/>
  <c r="G20" i="10" l="1"/>
  <c r="G103" i="10" l="1"/>
  <c r="G102" i="10" s="1"/>
  <c r="G101" i="10" s="1"/>
  <c r="G100" i="10" s="1"/>
  <c r="G98" i="10"/>
  <c r="G93" i="10"/>
  <c r="G91" i="10"/>
  <c r="G88" i="10"/>
  <c r="G85" i="10" s="1"/>
  <c r="G81" i="10"/>
  <c r="G79" i="10"/>
  <c r="G78" i="10" s="1"/>
  <c r="G74" i="10"/>
  <c r="G72" i="10"/>
  <c r="G71" i="10" s="1"/>
  <c r="G68" i="10"/>
  <c r="G67" i="10" s="1"/>
  <c r="G66" i="10" s="1"/>
  <c r="G63" i="10"/>
  <c r="G61" i="10"/>
  <c r="G57" i="10"/>
  <c r="G56" i="10" s="1"/>
  <c r="G54" i="10"/>
  <c r="G53" i="10" s="1"/>
  <c r="G49" i="10"/>
  <c r="G48" i="10" s="1"/>
  <c r="G47" i="10" s="1"/>
  <c r="G46" i="10" s="1"/>
  <c r="G42" i="10"/>
  <c r="G41" i="10" s="1"/>
  <c r="G40" i="10" s="1"/>
  <c r="G39" i="10" s="1"/>
  <c r="G35" i="10"/>
  <c r="G33" i="10"/>
  <c r="G31" i="10"/>
  <c r="G27" i="10"/>
  <c r="G26" i="10" s="1"/>
  <c r="G25" i="10" s="1"/>
  <c r="G13" i="10"/>
  <c r="G9" i="10"/>
  <c r="G8" i="10" s="1"/>
  <c r="G7" i="10" s="1"/>
  <c r="G70" i="10" l="1"/>
  <c r="G60" i="10"/>
  <c r="G59" i="10" s="1"/>
  <c r="G52" i="10"/>
  <c r="G12" i="10"/>
  <c r="G30" i="10"/>
  <c r="G29" i="10" s="1"/>
  <c r="G51" i="10" l="1"/>
  <c r="G6" i="10"/>
  <c r="G77" i="10"/>
  <c r="G65" i="10" s="1"/>
  <c r="G109" i="10" l="1"/>
</calcChain>
</file>

<file path=xl/sharedStrings.xml><?xml version="1.0" encoding="utf-8"?>
<sst xmlns="http://schemas.openxmlformats.org/spreadsheetml/2006/main" count="779" uniqueCount="126">
  <si>
    <t>Наименование</t>
  </si>
  <si>
    <t>Код функциональной классификации</t>
  </si>
  <si>
    <t>ВСЕГО</t>
  </si>
  <si>
    <t>Общегосударственные вопросы</t>
  </si>
  <si>
    <t>раздел</t>
  </si>
  <si>
    <t>целевая статья</t>
  </si>
  <si>
    <t>вид расходов</t>
  </si>
  <si>
    <t>01</t>
  </si>
  <si>
    <t>00</t>
  </si>
  <si>
    <t>Функционирование высшего должностного лица субъекта Российиской Федерации и муниципального образования</t>
  </si>
  <si>
    <t>02</t>
  </si>
  <si>
    <t>Глава муниципального образования</t>
  </si>
  <si>
    <t>03</t>
  </si>
  <si>
    <t>04</t>
  </si>
  <si>
    <t>05</t>
  </si>
  <si>
    <t>Другие общегосударственные вопросы</t>
  </si>
  <si>
    <t>Национальная экономика</t>
  </si>
  <si>
    <t>07</t>
  </si>
  <si>
    <t>09</t>
  </si>
  <si>
    <t>Физическая культура и спорт</t>
  </si>
  <si>
    <t>10</t>
  </si>
  <si>
    <t>Жилищно-коммунальное хозяйство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</si>
  <si>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</si>
  <si>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</si>
  <si>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</si>
  <si>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Массовый спорт</t>
  </si>
  <si>
    <t>Жилищное хозяйство</t>
  </si>
  <si>
    <t>Дорожное хозяйство (дорожные фонды)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</si>
  <si>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</si>
  <si>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</si>
  <si>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</si>
  <si>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</si>
  <si>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подраздел</t>
  </si>
  <si>
    <t>Уплата налога на имущество организаций и земельного налога</t>
  </si>
  <si>
    <t>Уплата прочих налогов, сборов и иных платежей</t>
  </si>
  <si>
    <t>Благоустройство</t>
  </si>
  <si>
    <t>Уличное освещение</t>
  </si>
  <si>
    <t>Обеспечение пожарной безопасности</t>
  </si>
  <si>
    <t>Обеспечение проведения выборов и референдумов</t>
  </si>
  <si>
    <t>Коммунальное хозяйство</t>
  </si>
  <si>
    <t>Другие  вопросы в области национальной  экономики</t>
  </si>
  <si>
    <t>Мероприятия по землеустройству и землепользованию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</si>
  <si>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</si>
  <si>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</si>
  <si>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</si>
  <si>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</si>
  <si>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Реализация переданных полномочий муниципального района на организацию сбора и вывоза бытовых отходов и мусора</t>
  </si>
  <si>
    <t>Реализация переданных полномочий муниципального района на организацию ритуальных услуг и содержание мест захоронения</t>
  </si>
  <si>
    <t>Расходы общегосударственного характера</t>
  </si>
  <si>
    <t>Финансовое обеспечение выполнения функций государственной власти</t>
  </si>
  <si>
    <t>Финансовое обеспечение выполнения функций государственными органами</t>
  </si>
  <si>
    <t>Уплата налога на имущество организаций, земельного и транспортного налогов</t>
  </si>
  <si>
    <t>Иные межбюджетные трансферты местным бюджетам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</si>
  <si>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</si>
  <si>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Иные расходы на реализацию отраслевых мероприятий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</si>
  <si>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</si>
  <si>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Иные межбюджетные трансферты</t>
  </si>
  <si>
    <t>99 0 07 00000</t>
  </si>
  <si>
    <t>Национальная безопасность и правоохранительная деятельность</t>
  </si>
  <si>
    <t>Проведение противоаварийных и противопожарных мероприятий</t>
  </si>
  <si>
    <t>Капитальный ремонт, ремонт и содержание автомобильных дорог и инженерных сооружений на них в границах сельских поселений в рамках благоустройства</t>
  </si>
  <si>
    <t>Строительство объектов коммунальной инфраструктуры</t>
  </si>
  <si>
    <t>Оценка недвижимости, признание прав и регулирование отношений по государственной и муниципальной собственности</t>
  </si>
  <si>
    <t>Организация и проведение мероприятий в сфере физической культуры и спорта</t>
  </si>
  <si>
    <t>Прочие мероприятия по благоустройству поселения</t>
  </si>
  <si>
    <t xml:space="preserve">Бюджетные инвестиции в объекты капитального строительства государственной (муниципальной) собственности </t>
  </si>
  <si>
    <t>План</t>
  </si>
  <si>
    <t>Исполнено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</si>
  <si>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(муниципальных)органов </t>
  </si>
  <si>
    <t>880</t>
  </si>
  <si>
    <t>Специальные расходы</t>
  </si>
  <si>
    <t>99 0 00 00000</t>
  </si>
  <si>
    <t>99 0 00 11100</t>
  </si>
  <si>
    <t>99 0 00 04060</t>
  </si>
  <si>
    <t>99 0 00 20300</t>
  </si>
  <si>
    <t>99 0 00 20400</t>
  </si>
  <si>
    <t>99 0 00 204 00</t>
  </si>
  <si>
    <t>99 0 00 02004</t>
  </si>
  <si>
    <t>99 0 00 00030</t>
  </si>
  <si>
    <t>99 0 00 11700</t>
  </si>
  <si>
    <t>99 0 00 51180</t>
  </si>
  <si>
    <t>99 0 00 11200</t>
  </si>
  <si>
    <t>99 0 00 60020</t>
  </si>
  <si>
    <t>99 0 00 04030</t>
  </si>
  <si>
    <t>99 0 00 82250</t>
  </si>
  <si>
    <t>99 0 00 11300</t>
  </si>
  <si>
    <t>99 0 00 11400</t>
  </si>
  <si>
    <t>99 0 00 11500</t>
  </si>
  <si>
    <t>99 0 00 60310</t>
  </si>
  <si>
    <t>99 0 00 60350</t>
  </si>
  <si>
    <t>99 0 00 00040</t>
  </si>
  <si>
    <t>99 0 00 12750</t>
  </si>
  <si>
    <t>99 0 00 71050</t>
  </si>
  <si>
    <t>ведомство</t>
  </si>
  <si>
    <t>Центральный аппарат (местный бюджет)</t>
  </si>
  <si>
    <t>Закупка товаров, работ, услуг в сфере информационно-коммунтикационных услуг</t>
  </si>
  <si>
    <t>Закупка энергетических ресурсов</t>
  </si>
  <si>
    <t>99 0 89 00000</t>
  </si>
  <si>
    <t>Уплата пени налогов, сборов и иных платежей</t>
  </si>
  <si>
    <t>908</t>
  </si>
  <si>
    <t>99 0 04 00000</t>
  </si>
  <si>
    <t>Проведение выборов в представительные органы муниципального образования</t>
  </si>
  <si>
    <t>Межбюджетные  трансферты передаваемые из бюджета поселений в бюджет муниципальных районов на осущестлние части полномочий по решению вопросов местного значения в соответствии с заключенными соглашениями</t>
  </si>
  <si>
    <t>99 0 03 00000</t>
  </si>
  <si>
    <t>Социальное обеспечение</t>
  </si>
  <si>
    <t xml:space="preserve"> </t>
  </si>
  <si>
    <t>Пенсии, выплачиваемые организациями сектора государственного управления</t>
  </si>
  <si>
    <r>
      <t xml:space="preserve"> </t>
    </r>
    <r>
      <rPr>
        <sz val="8"/>
        <color theme="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</si>
  <si>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 либо должностных лиц этих органов, а также в результате деятельности казенных учреждений</t>
  </si>
  <si>
    <t>Другие вопросы в области охраны окружающей среды</t>
  </si>
  <si>
    <t>06</t>
  </si>
  <si>
    <t>Прочая закупка товаров, работ и услуг для государственных нужд.</t>
  </si>
  <si>
    <t>99 0 00 24000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</si>
  <si>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местного бюджета</t>
  </si>
  <si>
    <t>99 0 00 13030</t>
  </si>
  <si>
    <t>13</t>
  </si>
  <si>
    <t>Другие вопросы в области физической культуры и спорта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</si>
  <si>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на 2023 год</t>
  </si>
  <si>
    <t>Ведомственная структура расходов бюджета Полетаевского сельского поселения на 2023 год</t>
  </si>
  <si>
    <t>Реализация мероприятий по комплексному развитию сельских территорий в Сосновском муниципальном районе</t>
  </si>
  <si>
    <t>98 0 00 1760</t>
  </si>
  <si>
    <t>99 0 00 1760</t>
  </si>
  <si>
    <t>Реализация мероприятий по благоустройству сельских территорий.</t>
  </si>
  <si>
    <t>99 0 00 L5766</t>
  </si>
  <si>
    <t>Приложение № 1                                                                                                                                                         к решению Совета депутатов Полетаевского сельского  поселения от "16" мая 2024г.  №139 "Об исполнении бюджета Полетаевского сельского  поселения за  2023 год"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</si>
  <si>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Полетаевского сельского  поселения от "16" мая 2024г.  №139 "Об исполнении бюджета Полетаевского сельского  поселения за 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</si>
</sst>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5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2" fillId="0" borderId="0" xfId="0" applyFont="1"/>
    <xf numFmtId="0" fontId="1" fillId="0" borderId="0" xfId="0" applyFont="1" applyFill="1"/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vertical="center" wrapText="1"/>
      <protection locked="0"/>
    </xf>
    <xf numFmtId="49" fontId="6" fillId="4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" fontId="15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4" fontId="16" fillId="8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 applyProtection="1">
      <alignment vertical="center" wrapText="1"/>
      <protection locked="0"/>
    </xf>
    <xf numFmtId="49" fontId="13" fillId="6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 wrapText="1"/>
    </xf>
    <xf numFmtId="49" fontId="14" fillId="8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49" fontId="16" fillId="8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6" borderId="1" xfId="1" applyFont="1" applyFill="1" applyBorder="1" applyAlignment="1">
      <alignment vertical="center" wrapText="1"/>
    </xf>
    <xf numFmtId="4" fontId="11" fillId="5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vertical="center" wrapText="1"/>
    </xf>
    <xf numFmtId="0" fontId="15" fillId="8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0" fillId="0" borderId="2" xfId="0" applyBorder="1"/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6"/>
  <sheetViews>
    <sheetView workbookViewId="0">
      <selection activeCell="B1" sqref="B1:G1"/>
    </sheetView>
  </sheetViews>
  <sheetFormatPr defaultRowHeight="12.75" x14ac:dyDescent="0.2"/>
  <cols>
    <col min="1" max="1" width="69.42578125" customWidth="1"/>
    <col min="2" max="2" width="4.7109375" customWidth="1"/>
    <col min="3" max="3" width="8" customWidth="1"/>
    <col min="4" max="4" width="15" customWidth="1"/>
    <col min="5" max="5" width="8.140625" customWidth="1"/>
    <col min="6" max="6" width="17.140625" customWidth="1"/>
    <col min="7" max="7" width="16.5703125" customWidth="1"/>
    <col min="8" max="8" width="14.42578125" bestFit="1" customWidth="1"/>
  </cols>
  <sheetData>
    <row r="1" spans="1:8" ht="66" customHeight="1" x14ac:dyDescent="0.25">
      <c r="B1" s="90" t="s">
        <v>124</v>
      </c>
      <c r="C1" s="90"/>
      <c r="D1" s="90"/>
      <c r="E1" s="90"/>
      <c r="F1" s="90"/>
      <c r="G1" s="91"/>
      <c r="H1" s="4"/>
    </row>
    <row r="2" spans="1:8" ht="28.5" customHeight="1" x14ac:dyDescent="0.25">
      <c r="A2" s="92" t="s">
        <v>117</v>
      </c>
      <c r="B2" s="92"/>
      <c r="C2" s="92"/>
      <c r="D2" s="92"/>
      <c r="E2" s="92"/>
      <c r="F2" s="92"/>
      <c r="G2" s="4"/>
      <c r="H2" s="4"/>
    </row>
    <row r="3" spans="1:8" ht="9" customHeight="1" x14ac:dyDescent="0.2">
      <c r="A3" s="93"/>
      <c r="B3" s="93"/>
      <c r="C3" s="93"/>
      <c r="D3" s="94"/>
      <c r="E3" s="95"/>
      <c r="F3" s="16"/>
    </row>
    <row r="4" spans="1:8" ht="27.75" customHeight="1" x14ac:dyDescent="0.2">
      <c r="A4" s="96" t="s">
        <v>0</v>
      </c>
      <c r="B4" s="98" t="s">
        <v>1</v>
      </c>
      <c r="C4" s="98"/>
      <c r="D4" s="98"/>
      <c r="E4" s="99"/>
      <c r="F4" s="88" t="s">
        <v>66</v>
      </c>
      <c r="G4" s="88" t="s">
        <v>67</v>
      </c>
    </row>
    <row r="5" spans="1:8" ht="61.5" customHeight="1" x14ac:dyDescent="0.2">
      <c r="A5" s="97"/>
      <c r="B5" s="7" t="s">
        <v>4</v>
      </c>
      <c r="C5" s="8" t="s">
        <v>32</v>
      </c>
      <c r="D5" s="8" t="s">
        <v>5</v>
      </c>
      <c r="E5" s="8" t="s">
        <v>6</v>
      </c>
      <c r="F5" s="89"/>
      <c r="G5" s="89"/>
    </row>
    <row r="6" spans="1:8" x14ac:dyDescent="0.2">
      <c r="A6" s="61" t="s">
        <v>3</v>
      </c>
      <c r="B6" s="19" t="s">
        <v>7</v>
      </c>
      <c r="C6" s="19" t="s">
        <v>8</v>
      </c>
      <c r="D6" s="18"/>
      <c r="E6" s="18"/>
      <c r="F6" s="20">
        <f>F7+F12+F25+F29</f>
        <v>18289347.919999998</v>
      </c>
      <c r="G6" s="20">
        <f>G7+G12+G25+G29</f>
        <v>16563527.289999999</v>
      </c>
    </row>
    <row r="7" spans="1:8" ht="22.5" x14ac:dyDescent="0.2">
      <c r="A7" s="21" t="s">
        <v>9</v>
      </c>
      <c r="B7" s="23" t="s">
        <v>7</v>
      </c>
      <c r="C7" s="23" t="s">
        <v>10</v>
      </c>
      <c r="D7" s="22"/>
      <c r="E7" s="22"/>
      <c r="F7" s="24">
        <f>F8</f>
        <v>2200225.9299999997</v>
      </c>
      <c r="G7" s="24">
        <f>G8</f>
        <v>2200225.9299999997</v>
      </c>
    </row>
    <row r="8" spans="1:8" x14ac:dyDescent="0.2">
      <c r="A8" s="25" t="s">
        <v>48</v>
      </c>
      <c r="B8" s="27" t="s">
        <v>7</v>
      </c>
      <c r="C8" s="27" t="s">
        <v>10</v>
      </c>
      <c r="D8" s="26" t="s">
        <v>71</v>
      </c>
      <c r="E8" s="26"/>
      <c r="F8" s="28">
        <f>F9</f>
        <v>2200225.9299999997</v>
      </c>
      <c r="G8" s="28">
        <f>G9</f>
        <v>2200225.9299999997</v>
      </c>
    </row>
    <row r="9" spans="1:8" x14ac:dyDescent="0.2">
      <c r="A9" s="29" t="s">
        <v>11</v>
      </c>
      <c r="B9" s="31" t="s">
        <v>7</v>
      </c>
      <c r="C9" s="31" t="s">
        <v>10</v>
      </c>
      <c r="D9" s="30" t="s">
        <v>74</v>
      </c>
      <c r="E9" s="30"/>
      <c r="F9" s="32">
        <f>SUM(F10:F11)</f>
        <v>2200225.9299999997</v>
      </c>
      <c r="G9" s="32">
        <f>SUM(G10:G11)</f>
        <v>2200225.9299999997</v>
      </c>
    </row>
    <row r="10" spans="1:8" ht="22.5" x14ac:dyDescent="0.2">
      <c r="A10" s="29" t="s">
        <v>28</v>
      </c>
      <c r="B10" s="31" t="s">
        <v>7</v>
      </c>
      <c r="C10" s="31" t="s">
        <v>10</v>
      </c>
      <c r="D10" s="30" t="s">
        <v>74</v>
      </c>
      <c r="E10" s="30">
        <v>121</v>
      </c>
      <c r="F10" s="32">
        <v>1689881.68</v>
      </c>
      <c r="G10" s="32">
        <v>1689881.68</v>
      </c>
    </row>
    <row r="11" spans="1:8" ht="22.5" customHeight="1" x14ac:dyDescent="0.2">
      <c r="A11" s="29" t="s">
        <v>68</v>
      </c>
      <c r="B11" s="31" t="s">
        <v>7</v>
      </c>
      <c r="C11" s="31" t="s">
        <v>10</v>
      </c>
      <c r="D11" s="30" t="s">
        <v>74</v>
      </c>
      <c r="E11" s="30">
        <v>129</v>
      </c>
      <c r="F11" s="32">
        <v>510344.25</v>
      </c>
      <c r="G11" s="32">
        <v>510344.25</v>
      </c>
    </row>
    <row r="12" spans="1:8" x14ac:dyDescent="0.2">
      <c r="A12" s="21" t="s">
        <v>94</v>
      </c>
      <c r="B12" s="23" t="s">
        <v>7</v>
      </c>
      <c r="C12" s="23" t="s">
        <v>13</v>
      </c>
      <c r="D12" s="22"/>
      <c r="E12" s="22"/>
      <c r="F12" s="24">
        <f>F13+F20</f>
        <v>13842088.17</v>
      </c>
      <c r="G12" s="24">
        <f>G20+G13</f>
        <v>12757235.08</v>
      </c>
    </row>
    <row r="13" spans="1:8" ht="19.5" customHeight="1" x14ac:dyDescent="0.2">
      <c r="A13" s="25" t="s">
        <v>50</v>
      </c>
      <c r="B13" s="33" t="s">
        <v>7</v>
      </c>
      <c r="C13" s="33" t="s">
        <v>13</v>
      </c>
      <c r="D13" s="26" t="s">
        <v>75</v>
      </c>
      <c r="E13" s="34"/>
      <c r="F13" s="35">
        <f>SUM(F14:F19)</f>
        <v>13452088.17</v>
      </c>
      <c r="G13" s="35">
        <f>SUM(G14:G19)</f>
        <v>12440117.93</v>
      </c>
    </row>
    <row r="14" spans="1:8" s="1" customFormat="1" ht="22.5" x14ac:dyDescent="0.2">
      <c r="A14" s="29" t="s">
        <v>28</v>
      </c>
      <c r="B14" s="31" t="s">
        <v>7</v>
      </c>
      <c r="C14" s="31" t="s">
        <v>13</v>
      </c>
      <c r="D14" s="30" t="s">
        <v>75</v>
      </c>
      <c r="E14" s="30">
        <v>121</v>
      </c>
      <c r="F14" s="32">
        <v>8057699.8399999999</v>
      </c>
      <c r="G14" s="32">
        <v>8057699.8399999999</v>
      </c>
    </row>
    <row r="15" spans="1:8" s="1" customFormat="1" ht="22.5" x14ac:dyDescent="0.2">
      <c r="A15" s="29" t="s">
        <v>68</v>
      </c>
      <c r="B15" s="31" t="s">
        <v>7</v>
      </c>
      <c r="C15" s="31" t="s">
        <v>13</v>
      </c>
      <c r="D15" s="30" t="s">
        <v>75</v>
      </c>
      <c r="E15" s="30">
        <v>129</v>
      </c>
      <c r="F15" s="32">
        <v>2407369.85</v>
      </c>
      <c r="G15" s="32">
        <v>2407369.85</v>
      </c>
    </row>
    <row r="16" spans="1:8" s="1" customFormat="1" ht="22.5" customHeight="1" x14ac:dyDescent="0.2">
      <c r="A16" s="29" t="s">
        <v>29</v>
      </c>
      <c r="B16" s="31" t="s">
        <v>7</v>
      </c>
      <c r="C16" s="31" t="s">
        <v>13</v>
      </c>
      <c r="D16" s="30" t="s">
        <v>75</v>
      </c>
      <c r="E16" s="30">
        <v>123</v>
      </c>
      <c r="F16" s="36">
        <v>0</v>
      </c>
      <c r="G16" s="36">
        <v>0</v>
      </c>
    </row>
    <row r="17" spans="1:7" s="1" customFormat="1" ht="22.5" customHeight="1" x14ac:dyDescent="0.2">
      <c r="A17" s="29" t="s">
        <v>95</v>
      </c>
      <c r="B17" s="31" t="s">
        <v>7</v>
      </c>
      <c r="C17" s="31" t="s">
        <v>13</v>
      </c>
      <c r="D17" s="30" t="s">
        <v>75</v>
      </c>
      <c r="E17" s="30">
        <v>242</v>
      </c>
      <c r="F17" s="37">
        <v>380000</v>
      </c>
      <c r="G17" s="37">
        <v>328208.93</v>
      </c>
    </row>
    <row r="18" spans="1:7" s="1" customFormat="1" ht="22.5" x14ac:dyDescent="0.2">
      <c r="A18" s="29" t="s">
        <v>31</v>
      </c>
      <c r="B18" s="31" t="s">
        <v>7</v>
      </c>
      <c r="C18" s="31" t="s">
        <v>13</v>
      </c>
      <c r="D18" s="30" t="s">
        <v>75</v>
      </c>
      <c r="E18" s="30">
        <v>244</v>
      </c>
      <c r="F18" s="32">
        <v>2256500</v>
      </c>
      <c r="G18" s="32">
        <v>1430119.85</v>
      </c>
    </row>
    <row r="19" spans="1:7" s="1" customFormat="1" x14ac:dyDescent="0.2">
      <c r="A19" s="29" t="s">
        <v>96</v>
      </c>
      <c r="B19" s="31" t="s">
        <v>7</v>
      </c>
      <c r="C19" s="31" t="s">
        <v>13</v>
      </c>
      <c r="D19" s="30" t="s">
        <v>75</v>
      </c>
      <c r="E19" s="30">
        <v>247</v>
      </c>
      <c r="F19" s="32">
        <v>350518.48</v>
      </c>
      <c r="G19" s="32">
        <v>216719.46</v>
      </c>
    </row>
    <row r="20" spans="1:7" s="1" customFormat="1" x14ac:dyDescent="0.2">
      <c r="A20" s="25" t="s">
        <v>51</v>
      </c>
      <c r="B20" s="27" t="s">
        <v>7</v>
      </c>
      <c r="C20" s="27" t="s">
        <v>13</v>
      </c>
      <c r="D20" s="26" t="s">
        <v>97</v>
      </c>
      <c r="E20" s="26"/>
      <c r="F20" s="28">
        <f>SUM(F21:F24)</f>
        <v>390000</v>
      </c>
      <c r="G20" s="28">
        <f>SUM(G21:G24)</f>
        <v>317117.15000000002</v>
      </c>
    </row>
    <row r="21" spans="1:7" s="1" customFormat="1" ht="45" x14ac:dyDescent="0.2">
      <c r="A21" s="82" t="s">
        <v>108</v>
      </c>
      <c r="B21" s="58" t="s">
        <v>7</v>
      </c>
      <c r="C21" s="58" t="s">
        <v>13</v>
      </c>
      <c r="D21" s="59" t="s">
        <v>76</v>
      </c>
      <c r="E21" s="59">
        <v>831</v>
      </c>
      <c r="F21" s="60">
        <v>180000</v>
      </c>
      <c r="G21" s="60">
        <v>180000</v>
      </c>
    </row>
    <row r="22" spans="1:7" s="1" customFormat="1" x14ac:dyDescent="0.2">
      <c r="A22" s="29" t="s">
        <v>33</v>
      </c>
      <c r="B22" s="31" t="s">
        <v>7</v>
      </c>
      <c r="C22" s="31" t="s">
        <v>13</v>
      </c>
      <c r="D22" s="30" t="s">
        <v>76</v>
      </c>
      <c r="E22" s="30">
        <v>851</v>
      </c>
      <c r="F22" s="32">
        <v>50000</v>
      </c>
      <c r="G22" s="32">
        <v>0</v>
      </c>
    </row>
    <row r="23" spans="1:7" s="1" customFormat="1" ht="12.75" customHeight="1" x14ac:dyDescent="0.2">
      <c r="A23" s="29" t="s">
        <v>34</v>
      </c>
      <c r="B23" s="31" t="s">
        <v>7</v>
      </c>
      <c r="C23" s="31" t="s">
        <v>13</v>
      </c>
      <c r="D23" s="30" t="s">
        <v>76</v>
      </c>
      <c r="E23" s="30">
        <v>852</v>
      </c>
      <c r="F23" s="32">
        <v>150000</v>
      </c>
      <c r="G23" s="32">
        <v>127393</v>
      </c>
    </row>
    <row r="24" spans="1:7" s="1" customFormat="1" x14ac:dyDescent="0.2">
      <c r="A24" s="29" t="s">
        <v>98</v>
      </c>
      <c r="B24" s="31" t="s">
        <v>7</v>
      </c>
      <c r="C24" s="31" t="s">
        <v>13</v>
      </c>
      <c r="D24" s="30" t="s">
        <v>76</v>
      </c>
      <c r="E24" s="30">
        <v>853</v>
      </c>
      <c r="F24" s="32">
        <v>10000</v>
      </c>
      <c r="G24" s="32">
        <v>9724.15</v>
      </c>
    </row>
    <row r="25" spans="1:7" s="1" customFormat="1" x14ac:dyDescent="0.2">
      <c r="A25" s="38" t="s">
        <v>38</v>
      </c>
      <c r="B25" s="40" t="s">
        <v>7</v>
      </c>
      <c r="C25" s="40" t="s">
        <v>17</v>
      </c>
      <c r="D25" s="40"/>
      <c r="E25" s="40"/>
      <c r="F25" s="41">
        <v>0</v>
      </c>
      <c r="G25" s="41">
        <f>G26</f>
        <v>0</v>
      </c>
    </row>
    <row r="26" spans="1:7" s="1" customFormat="1" x14ac:dyDescent="0.2">
      <c r="A26" s="42" t="s">
        <v>48</v>
      </c>
      <c r="B26" s="43" t="s">
        <v>7</v>
      </c>
      <c r="C26" s="43" t="s">
        <v>17</v>
      </c>
      <c r="D26" s="44" t="s">
        <v>100</v>
      </c>
      <c r="E26" s="43"/>
      <c r="F26" s="45">
        <v>0</v>
      </c>
      <c r="G26" s="45">
        <f>G27</f>
        <v>0</v>
      </c>
    </row>
    <row r="27" spans="1:7" s="1" customFormat="1" x14ac:dyDescent="0.2">
      <c r="A27" s="14" t="s">
        <v>101</v>
      </c>
      <c r="B27" s="9" t="s">
        <v>7</v>
      </c>
      <c r="C27" s="9" t="s">
        <v>17</v>
      </c>
      <c r="D27" s="9" t="s">
        <v>77</v>
      </c>
      <c r="E27" s="9"/>
      <c r="F27" s="10">
        <v>0</v>
      </c>
      <c r="G27" s="10">
        <f>SUM(G28:G28)</f>
        <v>0</v>
      </c>
    </row>
    <row r="28" spans="1:7" s="1" customFormat="1" x14ac:dyDescent="0.2">
      <c r="A28" s="13" t="s">
        <v>70</v>
      </c>
      <c r="B28" s="9" t="s">
        <v>7</v>
      </c>
      <c r="C28" s="9" t="s">
        <v>17</v>
      </c>
      <c r="D28" s="9" t="s">
        <v>77</v>
      </c>
      <c r="E28" s="9" t="s">
        <v>69</v>
      </c>
      <c r="F28" s="10">
        <v>0</v>
      </c>
      <c r="G28" s="10">
        <v>0</v>
      </c>
    </row>
    <row r="29" spans="1:7" s="1" customFormat="1" ht="18.75" customHeight="1" x14ac:dyDescent="0.2">
      <c r="A29" s="46" t="s">
        <v>15</v>
      </c>
      <c r="B29" s="23" t="s">
        <v>7</v>
      </c>
      <c r="C29" s="23">
        <v>13</v>
      </c>
      <c r="D29" s="22"/>
      <c r="E29" s="22"/>
      <c r="F29" s="47">
        <f>F30+F35</f>
        <v>2247033.8199999998</v>
      </c>
      <c r="G29" s="47">
        <f>G30+G35</f>
        <v>1606066.28</v>
      </c>
    </row>
    <row r="30" spans="1:7" s="1" customFormat="1" x14ac:dyDescent="0.2">
      <c r="A30" s="48" t="s">
        <v>52</v>
      </c>
      <c r="B30" s="33" t="s">
        <v>7</v>
      </c>
      <c r="C30" s="33">
        <v>13</v>
      </c>
      <c r="D30" s="26" t="s">
        <v>71</v>
      </c>
      <c r="E30" s="34"/>
      <c r="F30" s="35">
        <f>F31+F33</f>
        <v>65181</v>
      </c>
      <c r="G30" s="35">
        <f>G31+G33</f>
        <v>65181</v>
      </c>
    </row>
    <row r="31" spans="1:7" ht="33.75" x14ac:dyDescent="0.2">
      <c r="A31" s="49" t="s">
        <v>102</v>
      </c>
      <c r="B31" s="51" t="s">
        <v>7</v>
      </c>
      <c r="C31" s="51">
        <v>13</v>
      </c>
      <c r="D31" s="50" t="s">
        <v>78</v>
      </c>
      <c r="E31" s="52"/>
      <c r="F31" s="53">
        <f>F32</f>
        <v>61703</v>
      </c>
      <c r="G31" s="53">
        <f>G32</f>
        <v>61703</v>
      </c>
    </row>
    <row r="32" spans="1:7" x14ac:dyDescent="0.2">
      <c r="A32" s="54" t="s">
        <v>56</v>
      </c>
      <c r="B32" s="55" t="s">
        <v>7</v>
      </c>
      <c r="C32" s="55">
        <v>13</v>
      </c>
      <c r="D32" s="36" t="s">
        <v>78</v>
      </c>
      <c r="E32" s="56">
        <v>540</v>
      </c>
      <c r="F32" s="32">
        <v>61703</v>
      </c>
      <c r="G32" s="32">
        <v>61703</v>
      </c>
    </row>
    <row r="33" spans="1:7" ht="22.5" x14ac:dyDescent="0.2">
      <c r="A33" s="49" t="s">
        <v>42</v>
      </c>
      <c r="B33" s="57" t="s">
        <v>7</v>
      </c>
      <c r="C33" s="57">
        <v>13</v>
      </c>
      <c r="D33" s="50" t="s">
        <v>79</v>
      </c>
      <c r="E33" s="50"/>
      <c r="F33" s="53">
        <f>F34</f>
        <v>3478</v>
      </c>
      <c r="G33" s="53">
        <f>SUM(G34:G34)</f>
        <v>3478</v>
      </c>
    </row>
    <row r="34" spans="1:7" ht="22.5" x14ac:dyDescent="0.2">
      <c r="A34" s="54" t="s">
        <v>31</v>
      </c>
      <c r="B34" s="58" t="s">
        <v>7</v>
      </c>
      <c r="C34" s="58">
        <v>13</v>
      </c>
      <c r="D34" s="59" t="s">
        <v>79</v>
      </c>
      <c r="E34" s="59">
        <v>244</v>
      </c>
      <c r="F34" s="60">
        <v>3478</v>
      </c>
      <c r="G34" s="60">
        <v>3478</v>
      </c>
    </row>
    <row r="35" spans="1:7" x14ac:dyDescent="0.2">
      <c r="A35" s="48" t="s">
        <v>48</v>
      </c>
      <c r="B35" s="33" t="s">
        <v>7</v>
      </c>
      <c r="C35" s="33">
        <v>13</v>
      </c>
      <c r="D35" s="26" t="s">
        <v>71</v>
      </c>
      <c r="E35" s="34"/>
      <c r="F35" s="35">
        <f>SUM(F36)</f>
        <v>2181852.8199999998</v>
      </c>
      <c r="G35" s="35">
        <f>G36</f>
        <v>1540885.28</v>
      </c>
    </row>
    <row r="36" spans="1:7" ht="15.75" customHeight="1" x14ac:dyDescent="0.2">
      <c r="A36" s="54" t="s">
        <v>49</v>
      </c>
      <c r="B36" s="55" t="s">
        <v>7</v>
      </c>
      <c r="C36" s="55">
        <v>13</v>
      </c>
      <c r="D36" s="36" t="s">
        <v>75</v>
      </c>
      <c r="E36" s="56"/>
      <c r="F36" s="37">
        <f>SUM(F37:F38)</f>
        <v>2181852.8199999998</v>
      </c>
      <c r="G36" s="37">
        <f>SUM(G37:G38)</f>
        <v>1540885.28</v>
      </c>
    </row>
    <row r="37" spans="1:7" ht="33.75" customHeight="1" x14ac:dyDescent="0.2">
      <c r="A37" s="54" t="s">
        <v>31</v>
      </c>
      <c r="B37" s="55" t="s">
        <v>7</v>
      </c>
      <c r="C37" s="55">
        <v>13</v>
      </c>
      <c r="D37" s="36" t="s">
        <v>75</v>
      </c>
      <c r="E37" s="56">
        <v>244</v>
      </c>
      <c r="F37" s="32">
        <v>2134623.5099999998</v>
      </c>
      <c r="G37" s="32">
        <v>1523298.04</v>
      </c>
    </row>
    <row r="38" spans="1:7" ht="33.75" customHeight="1" x14ac:dyDescent="0.2">
      <c r="A38" s="54" t="s">
        <v>96</v>
      </c>
      <c r="B38" s="55" t="s">
        <v>7</v>
      </c>
      <c r="C38" s="55" t="s">
        <v>115</v>
      </c>
      <c r="D38" s="36" t="s">
        <v>75</v>
      </c>
      <c r="E38" s="56">
        <v>247</v>
      </c>
      <c r="F38" s="32">
        <v>47229.31</v>
      </c>
      <c r="G38" s="32">
        <v>17587.240000000002</v>
      </c>
    </row>
    <row r="39" spans="1:7" ht="13.5" customHeight="1" x14ac:dyDescent="0.2">
      <c r="A39" s="61" t="s">
        <v>23</v>
      </c>
      <c r="B39" s="19" t="s">
        <v>10</v>
      </c>
      <c r="C39" s="19" t="s">
        <v>8</v>
      </c>
      <c r="D39" s="18"/>
      <c r="E39" s="18"/>
      <c r="F39" s="20">
        <f>F40</f>
        <v>658289</v>
      </c>
      <c r="G39" s="20">
        <f t="shared" ref="G39:G41" si="0">G40</f>
        <v>658289</v>
      </c>
    </row>
    <row r="40" spans="1:7" ht="25.5" customHeight="1" x14ac:dyDescent="0.2">
      <c r="A40" s="21" t="s">
        <v>24</v>
      </c>
      <c r="B40" s="23" t="s">
        <v>10</v>
      </c>
      <c r="C40" s="23" t="s">
        <v>12</v>
      </c>
      <c r="D40" s="22"/>
      <c r="E40" s="22"/>
      <c r="F40" s="24">
        <f>F41</f>
        <v>658289</v>
      </c>
      <c r="G40" s="24">
        <f t="shared" si="0"/>
        <v>658289</v>
      </c>
    </row>
    <row r="41" spans="1:7" ht="24" customHeight="1" x14ac:dyDescent="0.2">
      <c r="A41" s="62" t="s">
        <v>53</v>
      </c>
      <c r="B41" s="57" t="s">
        <v>10</v>
      </c>
      <c r="C41" s="57" t="s">
        <v>12</v>
      </c>
      <c r="D41" s="50" t="s">
        <v>71</v>
      </c>
      <c r="E41" s="50"/>
      <c r="F41" s="63">
        <f>F42</f>
        <v>658289</v>
      </c>
      <c r="G41" s="63">
        <f t="shared" si="0"/>
        <v>658289</v>
      </c>
    </row>
    <row r="42" spans="1:7" ht="21" x14ac:dyDescent="0.2">
      <c r="A42" s="48" t="s">
        <v>22</v>
      </c>
      <c r="B42" s="27" t="s">
        <v>10</v>
      </c>
      <c r="C42" s="27" t="s">
        <v>12</v>
      </c>
      <c r="D42" s="26" t="s">
        <v>80</v>
      </c>
      <c r="E42" s="26"/>
      <c r="F42" s="28">
        <f>SUM(F43:F45)</f>
        <v>658289</v>
      </c>
      <c r="G42" s="28">
        <f>SUM(G43:G45)</f>
        <v>658289</v>
      </c>
    </row>
    <row r="43" spans="1:7" ht="26.25" customHeight="1" x14ac:dyDescent="0.2">
      <c r="A43" s="54" t="s">
        <v>28</v>
      </c>
      <c r="B43" s="64" t="s">
        <v>10</v>
      </c>
      <c r="C43" s="64" t="s">
        <v>12</v>
      </c>
      <c r="D43" s="36" t="s">
        <v>80</v>
      </c>
      <c r="E43" s="30">
        <v>121</v>
      </c>
      <c r="F43" s="32">
        <v>507087.99</v>
      </c>
      <c r="G43" s="32">
        <v>507087.99</v>
      </c>
    </row>
    <row r="44" spans="1:7" ht="29.25" customHeight="1" x14ac:dyDescent="0.2">
      <c r="A44" s="54" t="s">
        <v>68</v>
      </c>
      <c r="B44" s="64" t="s">
        <v>10</v>
      </c>
      <c r="C44" s="64" t="s">
        <v>12</v>
      </c>
      <c r="D44" s="36" t="s">
        <v>80</v>
      </c>
      <c r="E44" s="30">
        <v>129</v>
      </c>
      <c r="F44" s="32">
        <v>151201.01</v>
      </c>
      <c r="G44" s="32">
        <v>151201.01</v>
      </c>
    </row>
    <row r="45" spans="1:7" ht="23.25" customHeight="1" x14ac:dyDescent="0.2">
      <c r="A45" s="54" t="s">
        <v>31</v>
      </c>
      <c r="B45" s="64" t="s">
        <v>10</v>
      </c>
      <c r="C45" s="64" t="s">
        <v>12</v>
      </c>
      <c r="D45" s="36" t="s">
        <v>80</v>
      </c>
      <c r="E45" s="30">
        <v>244</v>
      </c>
      <c r="F45" s="32">
        <v>0</v>
      </c>
      <c r="G45" s="32">
        <v>0</v>
      </c>
    </row>
    <row r="46" spans="1:7" ht="21" customHeight="1" x14ac:dyDescent="0.2">
      <c r="A46" s="61" t="s">
        <v>58</v>
      </c>
      <c r="B46" s="19" t="s">
        <v>12</v>
      </c>
      <c r="C46" s="19" t="s">
        <v>8</v>
      </c>
      <c r="D46" s="18"/>
      <c r="E46" s="18"/>
      <c r="F46" s="20">
        <f>F47</f>
        <v>429000</v>
      </c>
      <c r="G46" s="20">
        <f t="shared" ref="G46:G49" si="1">G47</f>
        <v>428835.62</v>
      </c>
    </row>
    <row r="47" spans="1:7" ht="15" customHeight="1" x14ac:dyDescent="0.2">
      <c r="A47" s="46" t="s">
        <v>37</v>
      </c>
      <c r="B47" s="23" t="s">
        <v>12</v>
      </c>
      <c r="C47" s="23" t="s">
        <v>18</v>
      </c>
      <c r="D47" s="22"/>
      <c r="E47" s="22"/>
      <c r="F47" s="24">
        <f>F48</f>
        <v>429000</v>
      </c>
      <c r="G47" s="24">
        <f t="shared" si="1"/>
        <v>428835.62</v>
      </c>
    </row>
    <row r="48" spans="1:7" ht="14.25" customHeight="1" x14ac:dyDescent="0.2">
      <c r="A48" s="25" t="s">
        <v>54</v>
      </c>
      <c r="B48" s="27" t="s">
        <v>12</v>
      </c>
      <c r="C48" s="27" t="s">
        <v>18</v>
      </c>
      <c r="D48" s="26" t="s">
        <v>71</v>
      </c>
      <c r="E48" s="26"/>
      <c r="F48" s="28">
        <f>F49</f>
        <v>429000</v>
      </c>
      <c r="G48" s="28">
        <f t="shared" si="1"/>
        <v>428835.62</v>
      </c>
    </row>
    <row r="49" spans="1:7" ht="12.75" customHeight="1" x14ac:dyDescent="0.2">
      <c r="A49" s="65" t="s">
        <v>59</v>
      </c>
      <c r="B49" s="67" t="s">
        <v>12</v>
      </c>
      <c r="C49" s="67" t="s">
        <v>18</v>
      </c>
      <c r="D49" s="66" t="s">
        <v>112</v>
      </c>
      <c r="E49" s="66"/>
      <c r="F49" s="68">
        <f>F50</f>
        <v>429000</v>
      </c>
      <c r="G49" s="68">
        <f t="shared" si="1"/>
        <v>428835.62</v>
      </c>
    </row>
    <row r="50" spans="1:7" ht="45.75" customHeight="1" x14ac:dyDescent="0.2">
      <c r="A50" s="54" t="s">
        <v>31</v>
      </c>
      <c r="B50" s="64" t="s">
        <v>12</v>
      </c>
      <c r="C50" s="64" t="s">
        <v>18</v>
      </c>
      <c r="D50" s="36" t="s">
        <v>112</v>
      </c>
      <c r="E50" s="30">
        <v>244</v>
      </c>
      <c r="F50" s="32">
        <v>429000</v>
      </c>
      <c r="G50" s="32">
        <v>428835.62</v>
      </c>
    </row>
    <row r="51" spans="1:7" x14ac:dyDescent="0.2">
      <c r="A51" s="61" t="s">
        <v>16</v>
      </c>
      <c r="B51" s="19" t="s">
        <v>13</v>
      </c>
      <c r="C51" s="19" t="s">
        <v>8</v>
      </c>
      <c r="D51" s="18"/>
      <c r="E51" s="18"/>
      <c r="F51" s="20">
        <f>SUM(F52+F59)</f>
        <v>7904227.1800000006</v>
      </c>
      <c r="G51" s="20">
        <f>G52+G59</f>
        <v>7543702.7199999997</v>
      </c>
    </row>
    <row r="52" spans="1:7" x14ac:dyDescent="0.2">
      <c r="A52" s="46" t="s">
        <v>27</v>
      </c>
      <c r="B52" s="39" t="s">
        <v>13</v>
      </c>
      <c r="C52" s="39" t="s">
        <v>18</v>
      </c>
      <c r="D52" s="69"/>
      <c r="E52" s="69"/>
      <c r="F52" s="47">
        <f>F53+F56</f>
        <v>7356091.1900000004</v>
      </c>
      <c r="G52" s="47">
        <f>G53+G56</f>
        <v>7356080</v>
      </c>
    </row>
    <row r="53" spans="1:7" ht="22.5" customHeight="1" x14ac:dyDescent="0.2">
      <c r="A53" s="48" t="s">
        <v>52</v>
      </c>
      <c r="B53" s="27" t="s">
        <v>13</v>
      </c>
      <c r="C53" s="27" t="s">
        <v>18</v>
      </c>
      <c r="D53" s="26" t="s">
        <v>71</v>
      </c>
      <c r="E53" s="26"/>
      <c r="F53" s="28">
        <f>F54</f>
        <v>5861591.1900000004</v>
      </c>
      <c r="G53" s="28">
        <f>G54</f>
        <v>5861591.1900000004</v>
      </c>
    </row>
    <row r="54" spans="1:7" ht="22.5" customHeight="1" x14ac:dyDescent="0.2">
      <c r="A54" s="49" t="s">
        <v>43</v>
      </c>
      <c r="B54" s="57" t="s">
        <v>13</v>
      </c>
      <c r="C54" s="57" t="s">
        <v>18</v>
      </c>
      <c r="D54" s="50" t="s">
        <v>81</v>
      </c>
      <c r="E54" s="50"/>
      <c r="F54" s="53">
        <f>F55</f>
        <v>5861591.1900000004</v>
      </c>
      <c r="G54" s="53">
        <f>SUM(G55:G55)</f>
        <v>5861591.1900000004</v>
      </c>
    </row>
    <row r="55" spans="1:7" ht="15.75" customHeight="1" x14ac:dyDescent="0.2">
      <c r="A55" s="54" t="s">
        <v>31</v>
      </c>
      <c r="B55" s="64" t="s">
        <v>13</v>
      </c>
      <c r="C55" s="64" t="s">
        <v>18</v>
      </c>
      <c r="D55" s="36" t="s">
        <v>81</v>
      </c>
      <c r="E55" s="30">
        <v>244</v>
      </c>
      <c r="F55" s="32">
        <v>5861591.1900000004</v>
      </c>
      <c r="G55" s="32">
        <v>5861591.1900000004</v>
      </c>
    </row>
    <row r="56" spans="1:7" ht="19.5" customHeight="1" x14ac:dyDescent="0.2">
      <c r="A56" s="48" t="s">
        <v>54</v>
      </c>
      <c r="B56" s="27" t="s">
        <v>13</v>
      </c>
      <c r="C56" s="27" t="s">
        <v>18</v>
      </c>
      <c r="D56" s="26" t="s">
        <v>71</v>
      </c>
      <c r="E56" s="26"/>
      <c r="F56" s="28">
        <f>F57</f>
        <v>1494500</v>
      </c>
      <c r="G56" s="28">
        <f>G57</f>
        <v>1494488.81</v>
      </c>
    </row>
    <row r="57" spans="1:7" ht="22.5" customHeight="1" x14ac:dyDescent="0.2">
      <c r="A57" s="54" t="s">
        <v>60</v>
      </c>
      <c r="B57" s="64" t="s">
        <v>13</v>
      </c>
      <c r="C57" s="64" t="s">
        <v>18</v>
      </c>
      <c r="D57" s="36" t="s">
        <v>82</v>
      </c>
      <c r="E57" s="30"/>
      <c r="F57" s="32">
        <f>F58</f>
        <v>1494500</v>
      </c>
      <c r="G57" s="32">
        <f>SUM(G58:G58)</f>
        <v>1494488.81</v>
      </c>
    </row>
    <row r="58" spans="1:7" ht="29.25" customHeight="1" x14ac:dyDescent="0.2">
      <c r="A58" s="54" t="s">
        <v>31</v>
      </c>
      <c r="B58" s="64" t="s">
        <v>13</v>
      </c>
      <c r="C58" s="64" t="s">
        <v>18</v>
      </c>
      <c r="D58" s="36" t="s">
        <v>82</v>
      </c>
      <c r="E58" s="30">
        <v>244</v>
      </c>
      <c r="F58" s="32">
        <v>1494500</v>
      </c>
      <c r="G58" s="32">
        <v>1494488.81</v>
      </c>
    </row>
    <row r="59" spans="1:7" ht="24" customHeight="1" x14ac:dyDescent="0.2">
      <c r="A59" s="46" t="s">
        <v>40</v>
      </c>
      <c r="B59" s="39" t="s">
        <v>13</v>
      </c>
      <c r="C59" s="39">
        <v>12</v>
      </c>
      <c r="D59" s="69"/>
      <c r="E59" s="69"/>
      <c r="F59" s="47">
        <f>F60</f>
        <v>548135.99</v>
      </c>
      <c r="G59" s="47">
        <f>G60</f>
        <v>187622.72</v>
      </c>
    </row>
    <row r="60" spans="1:7" x14ac:dyDescent="0.2">
      <c r="A60" s="25" t="s">
        <v>48</v>
      </c>
      <c r="B60" s="27" t="s">
        <v>13</v>
      </c>
      <c r="C60" s="27">
        <v>12</v>
      </c>
      <c r="D60" s="26" t="s">
        <v>71</v>
      </c>
      <c r="E60" s="26"/>
      <c r="F60" s="28">
        <f>F61+F63</f>
        <v>548135.99</v>
      </c>
      <c r="G60" s="28">
        <f>G61+G63</f>
        <v>187622.72</v>
      </c>
    </row>
    <row r="61" spans="1:7" x14ac:dyDescent="0.2">
      <c r="A61" s="70" t="s">
        <v>41</v>
      </c>
      <c r="B61" s="67" t="s">
        <v>13</v>
      </c>
      <c r="C61" s="67">
        <v>12</v>
      </c>
      <c r="D61" s="66" t="s">
        <v>83</v>
      </c>
      <c r="E61" s="66"/>
      <c r="F61" s="68">
        <f>F62</f>
        <v>420135.99</v>
      </c>
      <c r="G61" s="68">
        <f>G62</f>
        <v>59622.720000000001</v>
      </c>
    </row>
    <row r="62" spans="1:7" ht="22.5" x14ac:dyDescent="0.2">
      <c r="A62" s="54" t="s">
        <v>31</v>
      </c>
      <c r="B62" s="64" t="s">
        <v>13</v>
      </c>
      <c r="C62" s="64">
        <v>12</v>
      </c>
      <c r="D62" s="36" t="s">
        <v>83</v>
      </c>
      <c r="E62" s="30">
        <v>244</v>
      </c>
      <c r="F62" s="32">
        <v>420135.99</v>
      </c>
      <c r="G62" s="32">
        <v>59622.720000000001</v>
      </c>
    </row>
    <row r="63" spans="1:7" ht="21" x14ac:dyDescent="0.2">
      <c r="A63" s="71" t="s">
        <v>62</v>
      </c>
      <c r="B63" s="67" t="s">
        <v>13</v>
      </c>
      <c r="C63" s="67">
        <v>12</v>
      </c>
      <c r="D63" s="66" t="s">
        <v>84</v>
      </c>
      <c r="E63" s="66"/>
      <c r="F63" s="68">
        <f>F64</f>
        <v>128000</v>
      </c>
      <c r="G63" s="68">
        <f>G64</f>
        <v>128000</v>
      </c>
    </row>
    <row r="64" spans="1:7" ht="19.5" customHeight="1" x14ac:dyDescent="0.2">
      <c r="A64" s="54" t="s">
        <v>31</v>
      </c>
      <c r="B64" s="64" t="s">
        <v>13</v>
      </c>
      <c r="C64" s="64">
        <v>12</v>
      </c>
      <c r="D64" s="36" t="s">
        <v>84</v>
      </c>
      <c r="E64" s="30">
        <v>244</v>
      </c>
      <c r="F64" s="32">
        <v>128000</v>
      </c>
      <c r="G64" s="32">
        <v>128000</v>
      </c>
    </row>
    <row r="65" spans="1:8" ht="27" customHeight="1" x14ac:dyDescent="0.2">
      <c r="A65" s="61" t="s">
        <v>21</v>
      </c>
      <c r="B65" s="19" t="s">
        <v>14</v>
      </c>
      <c r="C65" s="19" t="s">
        <v>8</v>
      </c>
      <c r="D65" s="18"/>
      <c r="E65" s="18"/>
      <c r="F65" s="20">
        <f>F66+F70+F77+F93</f>
        <v>25870296.039999999</v>
      </c>
      <c r="G65" s="20">
        <f>G66+G70+G77+G93</f>
        <v>21869471.109999999</v>
      </c>
    </row>
    <row r="66" spans="1:8" x14ac:dyDescent="0.2">
      <c r="A66" s="46" t="s">
        <v>26</v>
      </c>
      <c r="B66" s="39" t="s">
        <v>14</v>
      </c>
      <c r="C66" s="39" t="s">
        <v>7</v>
      </c>
      <c r="D66" s="69"/>
      <c r="E66" s="69"/>
      <c r="F66" s="47">
        <f>F67</f>
        <v>4341.12</v>
      </c>
      <c r="G66" s="47">
        <f t="shared" ref="G66:G68" si="2">G67</f>
        <v>4341.12</v>
      </c>
      <c r="H66" s="5"/>
    </row>
    <row r="67" spans="1:8" ht="18" customHeight="1" x14ac:dyDescent="0.2">
      <c r="A67" s="48" t="s">
        <v>52</v>
      </c>
      <c r="B67" s="27" t="s">
        <v>14</v>
      </c>
      <c r="C67" s="27" t="s">
        <v>7</v>
      </c>
      <c r="D67" s="26" t="s">
        <v>71</v>
      </c>
      <c r="E67" s="34"/>
      <c r="F67" s="35">
        <f>F68</f>
        <v>4341.12</v>
      </c>
      <c r="G67" s="35">
        <f t="shared" si="2"/>
        <v>4341.12</v>
      </c>
      <c r="H67" s="5"/>
    </row>
    <row r="68" spans="1:8" s="1" customFormat="1" ht="46.5" customHeight="1" x14ac:dyDescent="0.2">
      <c r="A68" s="49" t="s">
        <v>44</v>
      </c>
      <c r="B68" s="57" t="s">
        <v>14</v>
      </c>
      <c r="C68" s="57" t="s">
        <v>7</v>
      </c>
      <c r="D68" s="50" t="s">
        <v>85</v>
      </c>
      <c r="E68" s="50"/>
      <c r="F68" s="53">
        <f>F69</f>
        <v>4341.12</v>
      </c>
      <c r="G68" s="53">
        <f t="shared" si="2"/>
        <v>4341.12</v>
      </c>
    </row>
    <row r="69" spans="1:8" ht="18" customHeight="1" x14ac:dyDescent="0.2">
      <c r="A69" s="54" t="s">
        <v>31</v>
      </c>
      <c r="B69" s="64" t="s">
        <v>14</v>
      </c>
      <c r="C69" s="64" t="s">
        <v>7</v>
      </c>
      <c r="D69" s="36" t="s">
        <v>85</v>
      </c>
      <c r="E69" s="30">
        <v>244</v>
      </c>
      <c r="F69" s="32">
        <v>4341.12</v>
      </c>
      <c r="G69" s="32">
        <v>4341.12</v>
      </c>
      <c r="H69" s="5"/>
    </row>
    <row r="70" spans="1:8" s="1" customFormat="1" ht="40.5" customHeight="1" x14ac:dyDescent="0.2">
      <c r="A70" s="46" t="s">
        <v>39</v>
      </c>
      <c r="B70" s="39" t="s">
        <v>14</v>
      </c>
      <c r="C70" s="39" t="s">
        <v>10</v>
      </c>
      <c r="D70" s="69"/>
      <c r="E70" s="69"/>
      <c r="F70" s="47">
        <f>F71+F74</f>
        <v>6170351</v>
      </c>
      <c r="G70" s="47">
        <f>G71+G74</f>
        <v>5581756.9800000004</v>
      </c>
    </row>
    <row r="71" spans="1:8" s="1" customFormat="1" ht="26.25" customHeight="1" x14ac:dyDescent="0.2">
      <c r="A71" s="48" t="s">
        <v>52</v>
      </c>
      <c r="B71" s="27" t="s">
        <v>14</v>
      </c>
      <c r="C71" s="27" t="s">
        <v>10</v>
      </c>
      <c r="D71" s="26" t="s">
        <v>103</v>
      </c>
      <c r="E71" s="34"/>
      <c r="F71" s="28">
        <f>F72</f>
        <v>4204451</v>
      </c>
      <c r="G71" s="28">
        <f>G72</f>
        <v>4204451</v>
      </c>
    </row>
    <row r="72" spans="1:8" s="1" customFormat="1" ht="21.75" customHeight="1" x14ac:dyDescent="0.2">
      <c r="A72" s="49" t="s">
        <v>45</v>
      </c>
      <c r="B72" s="57" t="s">
        <v>14</v>
      </c>
      <c r="C72" s="57" t="s">
        <v>10</v>
      </c>
      <c r="D72" s="50" t="s">
        <v>72</v>
      </c>
      <c r="E72" s="50"/>
      <c r="F72" s="53">
        <f>F73</f>
        <v>4204451</v>
      </c>
      <c r="G72" s="53">
        <f>SUM(G73:G73)</f>
        <v>4204451</v>
      </c>
    </row>
    <row r="73" spans="1:8" s="1" customFormat="1" ht="14.25" customHeight="1" x14ac:dyDescent="0.2">
      <c r="A73" s="54" t="s">
        <v>31</v>
      </c>
      <c r="B73" s="64" t="s">
        <v>14</v>
      </c>
      <c r="C73" s="64" t="s">
        <v>10</v>
      </c>
      <c r="D73" s="36" t="s">
        <v>72</v>
      </c>
      <c r="E73" s="30">
        <v>244</v>
      </c>
      <c r="F73" s="32">
        <v>4204451</v>
      </c>
      <c r="G73" s="32">
        <v>4204451</v>
      </c>
    </row>
    <row r="74" spans="1:8" s="1" customFormat="1" ht="25.5" customHeight="1" x14ac:dyDescent="0.2">
      <c r="A74" s="48" t="s">
        <v>54</v>
      </c>
      <c r="B74" s="27" t="s">
        <v>14</v>
      </c>
      <c r="C74" s="27" t="s">
        <v>10</v>
      </c>
      <c r="D74" s="26" t="s">
        <v>57</v>
      </c>
      <c r="E74" s="26"/>
      <c r="F74" s="28">
        <f>F75</f>
        <v>1965900</v>
      </c>
      <c r="G74" s="28">
        <f>G75</f>
        <v>1377305.98</v>
      </c>
    </row>
    <row r="75" spans="1:8" s="1" customFormat="1" ht="33.75" x14ac:dyDescent="0.2">
      <c r="A75" s="72" t="s">
        <v>55</v>
      </c>
      <c r="B75" s="64" t="s">
        <v>14</v>
      </c>
      <c r="C75" s="64" t="s">
        <v>10</v>
      </c>
      <c r="D75" s="36" t="s">
        <v>73</v>
      </c>
      <c r="E75" s="30"/>
      <c r="F75" s="32">
        <f>F76</f>
        <v>1965900</v>
      </c>
      <c r="G75" s="32">
        <f>SUM(G76:G76)</f>
        <v>1377305.98</v>
      </c>
    </row>
    <row r="76" spans="1:8" s="1" customFormat="1" ht="22.5" x14ac:dyDescent="0.2">
      <c r="A76" s="54" t="s">
        <v>31</v>
      </c>
      <c r="B76" s="64" t="s">
        <v>14</v>
      </c>
      <c r="C76" s="64" t="s">
        <v>10</v>
      </c>
      <c r="D76" s="36" t="s">
        <v>73</v>
      </c>
      <c r="E76" s="30">
        <v>244</v>
      </c>
      <c r="F76" s="73">
        <v>1965900</v>
      </c>
      <c r="G76" s="73">
        <v>1377305.98</v>
      </c>
    </row>
    <row r="77" spans="1:8" s="1" customFormat="1" x14ac:dyDescent="0.2">
      <c r="A77" s="46" t="s">
        <v>35</v>
      </c>
      <c r="B77" s="39" t="s">
        <v>14</v>
      </c>
      <c r="C77" s="39" t="s">
        <v>12</v>
      </c>
      <c r="D77" s="69"/>
      <c r="E77" s="69"/>
      <c r="F77" s="47">
        <f>F78+F85</f>
        <v>19695603.919999998</v>
      </c>
      <c r="G77" s="47">
        <f>G78+G85</f>
        <v>16283373.01</v>
      </c>
    </row>
    <row r="78" spans="1:8" s="1" customFormat="1" x14ac:dyDescent="0.2">
      <c r="A78" s="48" t="s">
        <v>52</v>
      </c>
      <c r="B78" s="27" t="s">
        <v>14</v>
      </c>
      <c r="C78" s="27" t="s">
        <v>12</v>
      </c>
      <c r="D78" s="26" t="s">
        <v>71</v>
      </c>
      <c r="E78" s="34"/>
      <c r="F78" s="35">
        <f>F79+F81+F83</f>
        <v>4979644.41</v>
      </c>
      <c r="G78" s="35">
        <f>G79+G81+G83</f>
        <v>4979634.41</v>
      </c>
    </row>
    <row r="79" spans="1:8" s="1" customFormat="1" ht="33" customHeight="1" x14ac:dyDescent="0.2">
      <c r="A79" s="49" t="s">
        <v>46</v>
      </c>
      <c r="B79" s="57" t="s">
        <v>14</v>
      </c>
      <c r="C79" s="57" t="s">
        <v>12</v>
      </c>
      <c r="D79" s="50" t="s">
        <v>86</v>
      </c>
      <c r="E79" s="50"/>
      <c r="F79" s="53">
        <f>F80</f>
        <v>1580990.71</v>
      </c>
      <c r="G79" s="53">
        <f>SUM(G80:G80)</f>
        <v>1580990.71</v>
      </c>
    </row>
    <row r="80" spans="1:8" s="1" customFormat="1" ht="22.5" x14ac:dyDescent="0.2">
      <c r="A80" s="54" t="s">
        <v>31</v>
      </c>
      <c r="B80" s="64" t="s">
        <v>14</v>
      </c>
      <c r="C80" s="64" t="s">
        <v>12</v>
      </c>
      <c r="D80" s="36" t="s">
        <v>86</v>
      </c>
      <c r="E80" s="36">
        <v>244</v>
      </c>
      <c r="F80" s="37">
        <v>1580990.71</v>
      </c>
      <c r="G80" s="37">
        <v>1580990.71</v>
      </c>
    </row>
    <row r="81" spans="1:8" s="1" customFormat="1" ht="12.75" customHeight="1" x14ac:dyDescent="0.2">
      <c r="A81" s="49" t="s">
        <v>47</v>
      </c>
      <c r="B81" s="57" t="s">
        <v>14</v>
      </c>
      <c r="C81" s="57" t="s">
        <v>12</v>
      </c>
      <c r="D81" s="50" t="s">
        <v>87</v>
      </c>
      <c r="E81" s="50"/>
      <c r="F81" s="53">
        <f>F82</f>
        <v>148660</v>
      </c>
      <c r="G81" s="53">
        <f>SUM(G82:G82)</f>
        <v>148660</v>
      </c>
    </row>
    <row r="82" spans="1:8" s="1" customFormat="1" ht="22.5" x14ac:dyDescent="0.2">
      <c r="A82" s="54" t="s">
        <v>31</v>
      </c>
      <c r="B82" s="64" t="s">
        <v>14</v>
      </c>
      <c r="C82" s="64" t="s">
        <v>12</v>
      </c>
      <c r="D82" s="36" t="s">
        <v>87</v>
      </c>
      <c r="E82" s="36">
        <v>244</v>
      </c>
      <c r="F82" s="37">
        <v>148660</v>
      </c>
      <c r="G82" s="37">
        <v>148660</v>
      </c>
    </row>
    <row r="83" spans="1:8" s="1" customFormat="1" x14ac:dyDescent="0.2">
      <c r="A83" s="49" t="s">
        <v>122</v>
      </c>
      <c r="B83" s="57" t="s">
        <v>14</v>
      </c>
      <c r="C83" s="57" t="s">
        <v>12</v>
      </c>
      <c r="D83" s="50" t="s">
        <v>123</v>
      </c>
      <c r="E83" s="50"/>
      <c r="F83" s="53">
        <f>SUM(F84:F84)</f>
        <v>3249993.7</v>
      </c>
      <c r="G83" s="53">
        <f>SUM(G84:G84)</f>
        <v>3249983.7</v>
      </c>
    </row>
    <row r="84" spans="1:8" s="2" customFormat="1" ht="24" customHeight="1" x14ac:dyDescent="0.2">
      <c r="A84" s="54" t="s">
        <v>31</v>
      </c>
      <c r="B84" s="64" t="s">
        <v>14</v>
      </c>
      <c r="C84" s="64" t="s">
        <v>12</v>
      </c>
      <c r="D84" s="36" t="s">
        <v>123</v>
      </c>
      <c r="E84" s="36">
        <v>244</v>
      </c>
      <c r="F84" s="37">
        <v>3249993.7</v>
      </c>
      <c r="G84" s="37">
        <v>3249983.7</v>
      </c>
      <c r="H84" s="6"/>
    </row>
    <row r="85" spans="1:8" s="2" customFormat="1" ht="18.600000000000001" customHeight="1" x14ac:dyDescent="0.2">
      <c r="A85" s="48" t="s">
        <v>54</v>
      </c>
      <c r="B85" s="27" t="s">
        <v>14</v>
      </c>
      <c r="C85" s="27" t="s">
        <v>12</v>
      </c>
      <c r="D85" s="26" t="s">
        <v>71</v>
      </c>
      <c r="E85" s="74"/>
      <c r="F85" s="35">
        <f>F88+F91+F86</f>
        <v>14715959.509999998</v>
      </c>
      <c r="G85" s="35">
        <f>G88+G91+G86</f>
        <v>11303738.6</v>
      </c>
    </row>
    <row r="86" spans="1:8" s="2" customFormat="1" ht="22.5" x14ac:dyDescent="0.2">
      <c r="A86" s="70" t="s">
        <v>119</v>
      </c>
      <c r="B86" s="67" t="s">
        <v>14</v>
      </c>
      <c r="C86" s="67" t="s">
        <v>12</v>
      </c>
      <c r="D86" s="66" t="s">
        <v>120</v>
      </c>
      <c r="E86" s="66">
        <v>244</v>
      </c>
      <c r="F86" s="68">
        <f>F87</f>
        <v>809750.36</v>
      </c>
      <c r="G86" s="68">
        <f>G87</f>
        <v>809750.36</v>
      </c>
    </row>
    <row r="87" spans="1:8" s="2" customFormat="1" ht="22.5" x14ac:dyDescent="0.2">
      <c r="A87" s="85" t="s">
        <v>31</v>
      </c>
      <c r="B87" s="58" t="s">
        <v>14</v>
      </c>
      <c r="C87" s="58" t="s">
        <v>12</v>
      </c>
      <c r="D87" s="59" t="s">
        <v>121</v>
      </c>
      <c r="E87" s="59">
        <v>244</v>
      </c>
      <c r="F87" s="60">
        <v>809750.36</v>
      </c>
      <c r="G87" s="60">
        <v>809750.36</v>
      </c>
    </row>
    <row r="88" spans="1:8" s="2" customFormat="1" x14ac:dyDescent="0.2">
      <c r="A88" s="70" t="s">
        <v>36</v>
      </c>
      <c r="B88" s="67" t="s">
        <v>14</v>
      </c>
      <c r="C88" s="67" t="s">
        <v>12</v>
      </c>
      <c r="D88" s="66" t="s">
        <v>88</v>
      </c>
      <c r="E88" s="66"/>
      <c r="F88" s="68">
        <f>SUM(F89:F90)</f>
        <v>8222840.3799999999</v>
      </c>
      <c r="G88" s="68">
        <f>SUM(G89:G90)</f>
        <v>7039912.2400000002</v>
      </c>
    </row>
    <row r="89" spans="1:8" s="2" customFormat="1" ht="22.5" x14ac:dyDescent="0.2">
      <c r="A89" s="54" t="s">
        <v>31</v>
      </c>
      <c r="B89" s="64" t="s">
        <v>14</v>
      </c>
      <c r="C89" s="64" t="s">
        <v>12</v>
      </c>
      <c r="D89" s="36" t="s">
        <v>88</v>
      </c>
      <c r="E89" s="30">
        <v>244</v>
      </c>
      <c r="F89" s="73">
        <v>1822840.38</v>
      </c>
      <c r="G89" s="73">
        <v>1397495.37</v>
      </c>
    </row>
    <row r="90" spans="1:8" s="2" customFormat="1" x14ac:dyDescent="0.2">
      <c r="A90" s="54" t="s">
        <v>96</v>
      </c>
      <c r="B90" s="64" t="s">
        <v>14</v>
      </c>
      <c r="C90" s="64" t="s">
        <v>12</v>
      </c>
      <c r="D90" s="36" t="s">
        <v>88</v>
      </c>
      <c r="E90" s="30">
        <v>247</v>
      </c>
      <c r="F90" s="73">
        <v>6400000</v>
      </c>
      <c r="G90" s="73">
        <v>5642416.8700000001</v>
      </c>
    </row>
    <row r="91" spans="1:8" s="2" customFormat="1" x14ac:dyDescent="0.2">
      <c r="A91" s="70" t="s">
        <v>64</v>
      </c>
      <c r="B91" s="67" t="s">
        <v>14</v>
      </c>
      <c r="C91" s="67" t="s">
        <v>12</v>
      </c>
      <c r="D91" s="66" t="s">
        <v>89</v>
      </c>
      <c r="E91" s="66"/>
      <c r="F91" s="68">
        <f>SUM(F92)</f>
        <v>5683368.7699999996</v>
      </c>
      <c r="G91" s="68">
        <f>SUM(G92:G92)</f>
        <v>3454076</v>
      </c>
    </row>
    <row r="92" spans="1:8" s="2" customFormat="1" ht="22.5" x14ac:dyDescent="0.2">
      <c r="A92" s="54" t="s">
        <v>31</v>
      </c>
      <c r="B92" s="64" t="s">
        <v>14</v>
      </c>
      <c r="C92" s="64" t="s">
        <v>12</v>
      </c>
      <c r="D92" s="36" t="s">
        <v>89</v>
      </c>
      <c r="E92" s="30">
        <v>244</v>
      </c>
      <c r="F92" s="73">
        <v>5683368.7699999996</v>
      </c>
      <c r="G92" s="73">
        <v>3454076</v>
      </c>
    </row>
    <row r="93" spans="1:8" s="2" customFormat="1" x14ac:dyDescent="0.2">
      <c r="A93" s="75" t="s">
        <v>61</v>
      </c>
      <c r="B93" s="40" t="s">
        <v>14</v>
      </c>
      <c r="C93" s="40" t="s">
        <v>14</v>
      </c>
      <c r="D93" s="40" t="s">
        <v>90</v>
      </c>
      <c r="E93" s="40"/>
      <c r="F93" s="41">
        <f>F94</f>
        <v>0</v>
      </c>
      <c r="G93" s="41">
        <f>G94</f>
        <v>0</v>
      </c>
    </row>
    <row r="94" spans="1:8" s="2" customFormat="1" ht="22.5" x14ac:dyDescent="0.2">
      <c r="A94" s="15" t="s">
        <v>65</v>
      </c>
      <c r="B94" s="12" t="s">
        <v>14</v>
      </c>
      <c r="C94" s="12" t="s">
        <v>14</v>
      </c>
      <c r="D94" s="11" t="s">
        <v>90</v>
      </c>
      <c r="E94" s="11" t="s">
        <v>30</v>
      </c>
      <c r="F94" s="10">
        <v>0</v>
      </c>
      <c r="G94" s="10">
        <v>0</v>
      </c>
    </row>
    <row r="95" spans="1:8" s="2" customFormat="1" x14ac:dyDescent="0.2">
      <c r="A95" s="83" t="s">
        <v>109</v>
      </c>
      <c r="B95" s="84" t="s">
        <v>110</v>
      </c>
      <c r="C95" s="84" t="s">
        <v>14</v>
      </c>
      <c r="D95" s="84"/>
      <c r="E95" s="84"/>
      <c r="F95" s="76">
        <f>F96</f>
        <v>407087.27</v>
      </c>
      <c r="G95" s="76">
        <f>G96</f>
        <v>407087.27</v>
      </c>
    </row>
    <row r="96" spans="1:8" s="2" customFormat="1" ht="32.25" customHeight="1" x14ac:dyDescent="0.2">
      <c r="A96" s="15" t="s">
        <v>113</v>
      </c>
      <c r="B96" s="12" t="s">
        <v>110</v>
      </c>
      <c r="C96" s="12" t="s">
        <v>14</v>
      </c>
      <c r="D96" s="11" t="s">
        <v>114</v>
      </c>
      <c r="E96" s="11"/>
      <c r="F96" s="10">
        <f>F97</f>
        <v>407087.27</v>
      </c>
      <c r="G96" s="10">
        <f>G97</f>
        <v>407087.27</v>
      </c>
    </row>
    <row r="97" spans="1:7" s="2" customFormat="1" ht="19.5" customHeight="1" x14ac:dyDescent="0.2">
      <c r="A97" s="15" t="s">
        <v>111</v>
      </c>
      <c r="B97" s="12" t="s">
        <v>110</v>
      </c>
      <c r="C97" s="12" t="s">
        <v>14</v>
      </c>
      <c r="D97" s="11" t="s">
        <v>114</v>
      </c>
      <c r="E97" s="11" t="s">
        <v>30</v>
      </c>
      <c r="F97" s="10">
        <v>407087.27</v>
      </c>
      <c r="G97" s="10">
        <v>407087.27</v>
      </c>
    </row>
    <row r="98" spans="1:7" s="2" customFormat="1" ht="21" customHeight="1" x14ac:dyDescent="0.2">
      <c r="A98" s="61" t="s">
        <v>104</v>
      </c>
      <c r="B98" s="19" t="s">
        <v>20</v>
      </c>
      <c r="C98" s="19" t="s">
        <v>12</v>
      </c>
      <c r="D98" s="18"/>
      <c r="E98" s="18" t="s">
        <v>105</v>
      </c>
      <c r="F98" s="76">
        <f>F99</f>
        <v>390588.44</v>
      </c>
      <c r="G98" s="76">
        <f>G99</f>
        <v>390588.44</v>
      </c>
    </row>
    <row r="99" spans="1:7" s="2" customFormat="1" ht="24" customHeight="1" x14ac:dyDescent="0.2">
      <c r="A99" s="54" t="s">
        <v>106</v>
      </c>
      <c r="B99" s="64" t="s">
        <v>20</v>
      </c>
      <c r="C99" s="64" t="s">
        <v>12</v>
      </c>
      <c r="D99" s="36" t="s">
        <v>91</v>
      </c>
      <c r="E99" s="30">
        <v>312</v>
      </c>
      <c r="F99" s="73">
        <v>390588.44</v>
      </c>
      <c r="G99" s="73">
        <v>390588.44</v>
      </c>
    </row>
    <row r="100" spans="1:7" s="3" customFormat="1" x14ac:dyDescent="0.2">
      <c r="A100" s="61" t="s">
        <v>19</v>
      </c>
      <c r="B100" s="19">
        <v>11</v>
      </c>
      <c r="C100" s="19" t="s">
        <v>8</v>
      </c>
      <c r="D100" s="18"/>
      <c r="E100" s="18"/>
      <c r="F100" s="20">
        <f>F101+F105</f>
        <v>1580594.56</v>
      </c>
      <c r="G100" s="20">
        <f>G101+G105</f>
        <v>1549074.79</v>
      </c>
    </row>
    <row r="101" spans="1:7" s="3" customFormat="1" x14ac:dyDescent="0.2">
      <c r="A101" s="46" t="s">
        <v>25</v>
      </c>
      <c r="B101" s="39">
        <v>11</v>
      </c>
      <c r="C101" s="39" t="s">
        <v>10</v>
      </c>
      <c r="D101" s="69"/>
      <c r="E101" s="69"/>
      <c r="F101" s="47">
        <f>SUM(F102)</f>
        <v>1369295.19</v>
      </c>
      <c r="G101" s="47">
        <f t="shared" ref="G101:G102" si="3">G102</f>
        <v>1369295.19</v>
      </c>
    </row>
    <row r="102" spans="1:7" s="3" customFormat="1" x14ac:dyDescent="0.2">
      <c r="A102" s="25" t="s">
        <v>54</v>
      </c>
      <c r="B102" s="27">
        <v>11</v>
      </c>
      <c r="C102" s="27" t="s">
        <v>10</v>
      </c>
      <c r="D102" s="26" t="s">
        <v>71</v>
      </c>
      <c r="E102" s="26"/>
      <c r="F102" s="28">
        <f>F103</f>
        <v>1369295.19</v>
      </c>
      <c r="G102" s="28">
        <f t="shared" si="3"/>
        <v>1369295.19</v>
      </c>
    </row>
    <row r="103" spans="1:7" s="3" customFormat="1" x14ac:dyDescent="0.2">
      <c r="A103" s="72" t="s">
        <v>63</v>
      </c>
      <c r="B103" s="64">
        <v>11</v>
      </c>
      <c r="C103" s="64" t="s">
        <v>10</v>
      </c>
      <c r="D103" s="36" t="s">
        <v>92</v>
      </c>
      <c r="E103" s="30"/>
      <c r="F103" s="32">
        <f>SUM(F104:F104)</f>
        <v>1369295.19</v>
      </c>
      <c r="G103" s="32">
        <f>SUM(G104:G104)</f>
        <v>1369295.19</v>
      </c>
    </row>
    <row r="104" spans="1:7" s="3" customFormat="1" ht="22.5" x14ac:dyDescent="0.2">
      <c r="A104" s="77" t="s">
        <v>107</v>
      </c>
      <c r="B104" s="64">
        <v>11</v>
      </c>
      <c r="C104" s="64" t="s">
        <v>10</v>
      </c>
      <c r="D104" s="36" t="s">
        <v>92</v>
      </c>
      <c r="E104" s="30">
        <v>244</v>
      </c>
      <c r="F104" s="32">
        <v>1369295.19</v>
      </c>
      <c r="G104" s="32">
        <v>1369295.19</v>
      </c>
    </row>
    <row r="105" spans="1:7" s="3" customFormat="1" x14ac:dyDescent="0.2">
      <c r="A105" s="46" t="s">
        <v>116</v>
      </c>
      <c r="B105" s="39">
        <v>11</v>
      </c>
      <c r="C105" s="39" t="s">
        <v>14</v>
      </c>
      <c r="D105" s="69"/>
      <c r="E105" s="69"/>
      <c r="F105" s="47">
        <f>F106</f>
        <v>211299.37</v>
      </c>
      <c r="G105" s="47">
        <f>G106</f>
        <v>179779.6</v>
      </c>
    </row>
    <row r="106" spans="1:7" s="3" customFormat="1" x14ac:dyDescent="0.2">
      <c r="A106" s="25" t="s">
        <v>54</v>
      </c>
      <c r="B106" s="27">
        <v>11</v>
      </c>
      <c r="C106" s="27" t="s">
        <v>14</v>
      </c>
      <c r="D106" s="26" t="s">
        <v>71</v>
      </c>
      <c r="E106" s="26"/>
      <c r="F106" s="28">
        <f>F107</f>
        <v>211299.37</v>
      </c>
      <c r="G106" s="28">
        <f>G107</f>
        <v>179779.6</v>
      </c>
    </row>
    <row r="107" spans="1:7" s="3" customFormat="1" x14ac:dyDescent="0.2">
      <c r="A107" s="72" t="s">
        <v>63</v>
      </c>
      <c r="B107" s="64">
        <v>11</v>
      </c>
      <c r="C107" s="64" t="s">
        <v>14</v>
      </c>
      <c r="D107" s="36" t="s">
        <v>92</v>
      </c>
      <c r="E107" s="30"/>
      <c r="F107" s="32">
        <f>SUM(F108:F108)</f>
        <v>211299.37</v>
      </c>
      <c r="G107" s="32">
        <f>SUM(G108:G108)</f>
        <v>179779.6</v>
      </c>
    </row>
    <row r="108" spans="1:7" s="3" customFormat="1" x14ac:dyDescent="0.2">
      <c r="A108" s="54" t="s">
        <v>96</v>
      </c>
      <c r="B108" s="64">
        <v>11</v>
      </c>
      <c r="C108" s="64" t="s">
        <v>14</v>
      </c>
      <c r="D108" s="36" t="s">
        <v>92</v>
      </c>
      <c r="E108" s="30">
        <v>247</v>
      </c>
      <c r="F108" s="32">
        <v>211299.37</v>
      </c>
      <c r="G108" s="32">
        <v>179779.6</v>
      </c>
    </row>
    <row r="109" spans="1:7" s="3" customFormat="1" x14ac:dyDescent="0.2">
      <c r="A109" s="78" t="s">
        <v>2</v>
      </c>
      <c r="B109" s="36"/>
      <c r="C109" s="36"/>
      <c r="D109" s="36"/>
      <c r="E109" s="30"/>
      <c r="F109" s="79">
        <f>F6+F39+F46+F51+F65+F95+F98+F100</f>
        <v>55529430.410000004</v>
      </c>
      <c r="G109" s="79">
        <f>G6+G39+G46+G51+G65+G95+G98+G100</f>
        <v>49410576.239999995</v>
      </c>
    </row>
    <row r="110" spans="1:7" s="3" customFormat="1" x14ac:dyDescent="0.2"/>
    <row r="111" spans="1:7" s="3" customFormat="1" x14ac:dyDescent="0.2"/>
    <row r="112" spans="1:7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  <row r="281" s="3" customFormat="1" x14ac:dyDescent="0.2"/>
    <row r="282" s="3" customFormat="1" x14ac:dyDescent="0.2"/>
    <row r="283" s="3" customFormat="1" x14ac:dyDescent="0.2"/>
    <row r="284" s="3" customFormat="1" x14ac:dyDescent="0.2"/>
    <row r="285" s="3" customFormat="1" x14ac:dyDescent="0.2"/>
    <row r="286" s="3" customFormat="1" x14ac:dyDescent="0.2"/>
    <row r="287" s="3" customFormat="1" x14ac:dyDescent="0.2"/>
    <row r="288" s="3" customFormat="1" x14ac:dyDescent="0.2"/>
    <row r="289" s="3" customFormat="1" x14ac:dyDescent="0.2"/>
    <row r="290" s="3" customFormat="1" x14ac:dyDescent="0.2"/>
    <row r="291" s="3" customFormat="1" x14ac:dyDescent="0.2"/>
    <row r="292" s="3" customFormat="1" x14ac:dyDescent="0.2"/>
    <row r="293" s="3" customFormat="1" x14ac:dyDescent="0.2"/>
    <row r="294" s="3" customFormat="1" x14ac:dyDescent="0.2"/>
    <row r="295" s="3" customFormat="1" x14ac:dyDescent="0.2"/>
    <row r="296" s="3" customFormat="1" x14ac:dyDescent="0.2"/>
    <row r="297" s="3" customFormat="1" x14ac:dyDescent="0.2"/>
    <row r="298" s="3" customFormat="1" x14ac:dyDescent="0.2"/>
    <row r="299" s="3" customFormat="1" x14ac:dyDescent="0.2"/>
    <row r="300" s="3" customFormat="1" x14ac:dyDescent="0.2"/>
    <row r="301" s="3" customFormat="1" x14ac:dyDescent="0.2"/>
    <row r="302" s="3" customFormat="1" x14ac:dyDescent="0.2"/>
    <row r="303" s="3" customFormat="1" x14ac:dyDescent="0.2"/>
    <row r="304" s="3" customFormat="1" x14ac:dyDescent="0.2"/>
    <row r="305" s="3" customFormat="1" x14ac:dyDescent="0.2"/>
    <row r="306" s="3" customFormat="1" x14ac:dyDescent="0.2"/>
    <row r="307" s="3" customFormat="1" x14ac:dyDescent="0.2"/>
    <row r="308" s="3" customFormat="1" x14ac:dyDescent="0.2"/>
    <row r="309" s="3" customFormat="1" x14ac:dyDescent="0.2"/>
    <row r="310" s="3" customFormat="1" x14ac:dyDescent="0.2"/>
    <row r="311" s="3" customFormat="1" x14ac:dyDescent="0.2"/>
    <row r="312" s="3" customFormat="1" x14ac:dyDescent="0.2"/>
    <row r="313" s="3" customFormat="1" x14ac:dyDescent="0.2"/>
    <row r="314" s="3" customFormat="1" x14ac:dyDescent="0.2"/>
    <row r="315" s="3" customFormat="1" x14ac:dyDescent="0.2"/>
    <row r="316" s="3" customFormat="1" x14ac:dyDescent="0.2"/>
    <row r="317" s="3" customFormat="1" x14ac:dyDescent="0.2"/>
    <row r="318" s="3" customFormat="1" x14ac:dyDescent="0.2"/>
    <row r="319" s="3" customFormat="1" x14ac:dyDescent="0.2"/>
    <row r="320" s="3" customFormat="1" x14ac:dyDescent="0.2"/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  <row r="342" s="3" customFormat="1" x14ac:dyDescent="0.2"/>
    <row r="343" s="3" customFormat="1" x14ac:dyDescent="0.2"/>
    <row r="344" s="3" customFormat="1" x14ac:dyDescent="0.2"/>
    <row r="345" s="3" customFormat="1" x14ac:dyDescent="0.2"/>
    <row r="346" s="3" customFormat="1" x14ac:dyDescent="0.2"/>
    <row r="347" s="3" customFormat="1" x14ac:dyDescent="0.2"/>
    <row r="348" s="3" customFormat="1" x14ac:dyDescent="0.2"/>
    <row r="349" s="3" customFormat="1" x14ac:dyDescent="0.2"/>
    <row r="350" s="3" customFormat="1" x14ac:dyDescent="0.2"/>
    <row r="351" s="3" customFormat="1" x14ac:dyDescent="0.2"/>
    <row r="352" s="3" customFormat="1" x14ac:dyDescent="0.2"/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  <row r="364" s="3" customFormat="1" x14ac:dyDescent="0.2"/>
    <row r="365" s="3" customFormat="1" x14ac:dyDescent="0.2"/>
    <row r="366" s="3" customFormat="1" x14ac:dyDescent="0.2"/>
    <row r="367" s="3" customFormat="1" x14ac:dyDescent="0.2"/>
    <row r="368" s="3" customFormat="1" x14ac:dyDescent="0.2"/>
    <row r="369" s="3" customFormat="1" x14ac:dyDescent="0.2"/>
    <row r="370" s="3" customFormat="1" x14ac:dyDescent="0.2"/>
    <row r="371" s="3" customFormat="1" x14ac:dyDescent="0.2"/>
    <row r="372" s="3" customFormat="1" x14ac:dyDescent="0.2"/>
    <row r="373" s="3" customFormat="1" x14ac:dyDescent="0.2"/>
    <row r="374" s="3" customFormat="1" x14ac:dyDescent="0.2"/>
    <row r="375" s="3" customFormat="1" x14ac:dyDescent="0.2"/>
    <row r="376" s="3" customFormat="1" x14ac:dyDescent="0.2"/>
    <row r="377" s="3" customFormat="1" x14ac:dyDescent="0.2"/>
    <row r="378" s="3" customFormat="1" x14ac:dyDescent="0.2"/>
    <row r="379" s="3" customFormat="1" x14ac:dyDescent="0.2"/>
    <row r="380" s="3" customFormat="1" x14ac:dyDescent="0.2"/>
    <row r="381" s="3" customFormat="1" x14ac:dyDescent="0.2"/>
    <row r="382" s="3" customFormat="1" x14ac:dyDescent="0.2"/>
    <row r="383" s="3" customFormat="1" x14ac:dyDescent="0.2"/>
    <row r="384" s="3" customFormat="1" x14ac:dyDescent="0.2"/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  <row r="393" s="3" customFormat="1" x14ac:dyDescent="0.2"/>
    <row r="394" s="3" customFormat="1" x14ac:dyDescent="0.2"/>
    <row r="395" s="3" customFormat="1" x14ac:dyDescent="0.2"/>
    <row r="396" s="3" customFormat="1" x14ac:dyDescent="0.2"/>
    <row r="397" s="3" customFormat="1" x14ac:dyDescent="0.2"/>
    <row r="398" s="3" customFormat="1" x14ac:dyDescent="0.2"/>
    <row r="399" s="3" customFormat="1" x14ac:dyDescent="0.2"/>
    <row r="400" s="3" customFormat="1" x14ac:dyDescent="0.2"/>
    <row r="401" s="3" customFormat="1" x14ac:dyDescent="0.2"/>
    <row r="402" s="3" customFormat="1" x14ac:dyDescent="0.2"/>
    <row r="403" s="3" customFormat="1" x14ac:dyDescent="0.2"/>
    <row r="404" s="3" customFormat="1" x14ac:dyDescent="0.2"/>
    <row r="405" s="3" customFormat="1" x14ac:dyDescent="0.2"/>
    <row r="406" s="3" customFormat="1" x14ac:dyDescent="0.2"/>
    <row r="407" s="3" customFormat="1" x14ac:dyDescent="0.2"/>
    <row r="408" s="3" customFormat="1" x14ac:dyDescent="0.2"/>
    <row r="409" s="3" customFormat="1" x14ac:dyDescent="0.2"/>
    <row r="410" s="3" customFormat="1" x14ac:dyDescent="0.2"/>
    <row r="411" s="3" customFormat="1" x14ac:dyDescent="0.2"/>
    <row r="412" s="3" customFormat="1" x14ac:dyDescent="0.2"/>
    <row r="413" s="3" customFormat="1" x14ac:dyDescent="0.2"/>
    <row r="414" s="3" customFormat="1" x14ac:dyDescent="0.2"/>
    <row r="415" s="3" customFormat="1" x14ac:dyDescent="0.2"/>
    <row r="416" s="3" customFormat="1" x14ac:dyDescent="0.2"/>
    <row r="417" s="3" customFormat="1" x14ac:dyDescent="0.2"/>
    <row r="418" s="3" customFormat="1" x14ac:dyDescent="0.2"/>
    <row r="419" s="3" customFormat="1" x14ac:dyDescent="0.2"/>
    <row r="420" s="3" customFormat="1" x14ac:dyDescent="0.2"/>
    <row r="421" s="3" customFormat="1" x14ac:dyDescent="0.2"/>
    <row r="422" s="3" customFormat="1" x14ac:dyDescent="0.2"/>
    <row r="423" s="3" customFormat="1" x14ac:dyDescent="0.2"/>
    <row r="424" s="3" customFormat="1" x14ac:dyDescent="0.2"/>
    <row r="425" s="3" customFormat="1" x14ac:dyDescent="0.2"/>
    <row r="426" s="3" customFormat="1" x14ac:dyDescent="0.2"/>
    <row r="427" s="3" customFormat="1" x14ac:dyDescent="0.2"/>
    <row r="428" s="3" customFormat="1" x14ac:dyDescent="0.2"/>
    <row r="429" s="3" customFormat="1" x14ac:dyDescent="0.2"/>
    <row r="430" s="3" customFormat="1" x14ac:dyDescent="0.2"/>
    <row r="431" s="3" customFormat="1" x14ac:dyDescent="0.2"/>
    <row r="432" s="3" customFormat="1" x14ac:dyDescent="0.2"/>
    <row r="433" s="3" customFormat="1" x14ac:dyDescent="0.2"/>
    <row r="434" s="3" customFormat="1" x14ac:dyDescent="0.2"/>
    <row r="435" s="3" customFormat="1" x14ac:dyDescent="0.2"/>
    <row r="436" s="3" customFormat="1" x14ac:dyDescent="0.2"/>
    <row r="437" s="3" customFormat="1" x14ac:dyDescent="0.2"/>
    <row r="438" s="3" customFormat="1" x14ac:dyDescent="0.2"/>
    <row r="439" s="3" customFormat="1" x14ac:dyDescent="0.2"/>
    <row r="440" s="3" customFormat="1" x14ac:dyDescent="0.2"/>
    <row r="441" s="3" customFormat="1" x14ac:dyDescent="0.2"/>
    <row r="442" s="3" customFormat="1" x14ac:dyDescent="0.2"/>
    <row r="443" s="3" customFormat="1" x14ac:dyDescent="0.2"/>
    <row r="444" s="3" customFormat="1" x14ac:dyDescent="0.2"/>
    <row r="445" s="3" customFormat="1" x14ac:dyDescent="0.2"/>
    <row r="446" s="3" customFormat="1" x14ac:dyDescent="0.2"/>
    <row r="447" s="3" customFormat="1" x14ac:dyDescent="0.2"/>
    <row r="448" s="3" customFormat="1" x14ac:dyDescent="0.2"/>
    <row r="449" s="3" customFormat="1" x14ac:dyDescent="0.2"/>
    <row r="450" s="3" customFormat="1" x14ac:dyDescent="0.2"/>
    <row r="451" s="3" customFormat="1" x14ac:dyDescent="0.2"/>
    <row r="452" s="3" customFormat="1" x14ac:dyDescent="0.2"/>
    <row r="453" s="3" customFormat="1" x14ac:dyDescent="0.2"/>
    <row r="454" s="3" customFormat="1" x14ac:dyDescent="0.2"/>
    <row r="455" s="3" customFormat="1" x14ac:dyDescent="0.2"/>
    <row r="456" s="3" customFormat="1" x14ac:dyDescent="0.2"/>
    <row r="457" s="3" customFormat="1" x14ac:dyDescent="0.2"/>
    <row r="458" s="3" customFormat="1" x14ac:dyDescent="0.2"/>
    <row r="459" s="3" customFormat="1" x14ac:dyDescent="0.2"/>
    <row r="460" s="3" customFormat="1" x14ac:dyDescent="0.2"/>
    <row r="461" s="3" customFormat="1" x14ac:dyDescent="0.2"/>
    <row r="462" s="3" customFormat="1" x14ac:dyDescent="0.2"/>
    <row r="463" s="3" customFormat="1" x14ac:dyDescent="0.2"/>
    <row r="464" s="3" customFormat="1" x14ac:dyDescent="0.2"/>
    <row r="465" s="3" customFormat="1" x14ac:dyDescent="0.2"/>
    <row r="466" s="3" customFormat="1" x14ac:dyDescent="0.2"/>
    <row r="467" s="3" customFormat="1" x14ac:dyDescent="0.2"/>
    <row r="468" s="3" customFormat="1" x14ac:dyDescent="0.2"/>
    <row r="469" s="3" customFormat="1" x14ac:dyDescent="0.2"/>
    <row r="470" s="3" customFormat="1" x14ac:dyDescent="0.2"/>
    <row r="471" s="3" customFormat="1" x14ac:dyDescent="0.2"/>
    <row r="472" s="3" customFormat="1" x14ac:dyDescent="0.2"/>
    <row r="473" s="3" customFormat="1" x14ac:dyDescent="0.2"/>
    <row r="474" s="3" customFormat="1" x14ac:dyDescent="0.2"/>
    <row r="475" s="3" customFormat="1" x14ac:dyDescent="0.2"/>
    <row r="476" s="3" customFormat="1" x14ac:dyDescent="0.2"/>
    <row r="477" s="3" customFormat="1" x14ac:dyDescent="0.2"/>
    <row r="478" s="3" customFormat="1" x14ac:dyDescent="0.2"/>
    <row r="479" s="3" customFormat="1" x14ac:dyDescent="0.2"/>
    <row r="480" s="3" customFormat="1" x14ac:dyDescent="0.2"/>
    <row r="481" s="3" customFormat="1" x14ac:dyDescent="0.2"/>
    <row r="482" s="3" customFormat="1" x14ac:dyDescent="0.2"/>
    <row r="483" s="3" customFormat="1" x14ac:dyDescent="0.2"/>
    <row r="484" s="3" customFormat="1" x14ac:dyDescent="0.2"/>
    <row r="485" s="3" customFormat="1" x14ac:dyDescent="0.2"/>
    <row r="486" s="3" customFormat="1" x14ac:dyDescent="0.2"/>
    <row r="487" s="3" customFormat="1" x14ac:dyDescent="0.2"/>
    <row r="488" s="3" customFormat="1" x14ac:dyDescent="0.2"/>
    <row r="489" s="3" customFormat="1" x14ac:dyDescent="0.2"/>
    <row r="490" s="3" customFormat="1" x14ac:dyDescent="0.2"/>
    <row r="491" s="3" customFormat="1" x14ac:dyDescent="0.2"/>
    <row r="492" s="3" customFormat="1" x14ac:dyDescent="0.2"/>
    <row r="493" s="3" customFormat="1" x14ac:dyDescent="0.2"/>
    <row r="494" s="3" customFormat="1" x14ac:dyDescent="0.2"/>
    <row r="495" s="3" customFormat="1" x14ac:dyDescent="0.2"/>
    <row r="496" s="3" customFormat="1" x14ac:dyDescent="0.2"/>
    <row r="497" s="3" customFormat="1" x14ac:dyDescent="0.2"/>
    <row r="498" s="3" customFormat="1" x14ac:dyDescent="0.2"/>
    <row r="499" s="3" customFormat="1" x14ac:dyDescent="0.2"/>
    <row r="500" s="3" customFormat="1" x14ac:dyDescent="0.2"/>
    <row r="501" s="3" customFormat="1" x14ac:dyDescent="0.2"/>
    <row r="502" s="3" customFormat="1" x14ac:dyDescent="0.2"/>
    <row r="503" s="3" customFormat="1" x14ac:dyDescent="0.2"/>
    <row r="504" s="3" customFormat="1" x14ac:dyDescent="0.2"/>
    <row r="505" s="3" customFormat="1" x14ac:dyDescent="0.2"/>
    <row r="506" s="3" customFormat="1" x14ac:dyDescent="0.2"/>
    <row r="507" s="3" customFormat="1" x14ac:dyDescent="0.2"/>
    <row r="508" s="3" customFormat="1" x14ac:dyDescent="0.2"/>
    <row r="509" s="3" customFormat="1" x14ac:dyDescent="0.2"/>
    <row r="510" s="3" customFormat="1" x14ac:dyDescent="0.2"/>
    <row r="511" s="3" customFormat="1" x14ac:dyDescent="0.2"/>
    <row r="512" s="3" customFormat="1" x14ac:dyDescent="0.2"/>
    <row r="513" s="3" customFormat="1" x14ac:dyDescent="0.2"/>
    <row r="514" s="3" customFormat="1" x14ac:dyDescent="0.2"/>
    <row r="515" s="3" customFormat="1" x14ac:dyDescent="0.2"/>
    <row r="516" s="3" customFormat="1" x14ac:dyDescent="0.2"/>
    <row r="517" s="3" customFormat="1" x14ac:dyDescent="0.2"/>
    <row r="518" s="3" customFormat="1" x14ac:dyDescent="0.2"/>
    <row r="519" s="3" customFormat="1" x14ac:dyDescent="0.2"/>
    <row r="520" s="3" customFormat="1" x14ac:dyDescent="0.2"/>
    <row r="521" s="3" customFormat="1" x14ac:dyDescent="0.2"/>
    <row r="522" s="3" customFormat="1" x14ac:dyDescent="0.2"/>
    <row r="523" s="3" customFormat="1" x14ac:dyDescent="0.2"/>
    <row r="524" s="3" customFormat="1" x14ac:dyDescent="0.2"/>
    <row r="525" s="3" customFormat="1" x14ac:dyDescent="0.2"/>
    <row r="526" s="3" customFormat="1" x14ac:dyDescent="0.2"/>
    <row r="527" s="3" customFormat="1" x14ac:dyDescent="0.2"/>
    <row r="528" s="3" customFormat="1" x14ac:dyDescent="0.2"/>
    <row r="529" s="3" customFormat="1" x14ac:dyDescent="0.2"/>
    <row r="530" s="3" customFormat="1" x14ac:dyDescent="0.2"/>
    <row r="531" s="3" customFormat="1" x14ac:dyDescent="0.2"/>
    <row r="532" s="3" customFormat="1" x14ac:dyDescent="0.2"/>
    <row r="533" s="3" customFormat="1" x14ac:dyDescent="0.2"/>
    <row r="534" s="3" customFormat="1" x14ac:dyDescent="0.2"/>
    <row r="535" s="3" customFormat="1" x14ac:dyDescent="0.2"/>
    <row r="536" s="3" customFormat="1" x14ac:dyDescent="0.2"/>
    <row r="537" s="3" customFormat="1" x14ac:dyDescent="0.2"/>
    <row r="538" s="3" customFormat="1" x14ac:dyDescent="0.2"/>
    <row r="539" s="3" customFormat="1" x14ac:dyDescent="0.2"/>
    <row r="540" s="3" customFormat="1" x14ac:dyDescent="0.2"/>
    <row r="541" s="3" customFormat="1" x14ac:dyDescent="0.2"/>
    <row r="542" s="3" customFormat="1" x14ac:dyDescent="0.2"/>
    <row r="543" s="3" customFormat="1" x14ac:dyDescent="0.2"/>
    <row r="544" s="3" customFormat="1" x14ac:dyDescent="0.2"/>
    <row r="545" s="3" customFormat="1" x14ac:dyDescent="0.2"/>
    <row r="546" s="3" customFormat="1" x14ac:dyDescent="0.2"/>
    <row r="547" s="3" customFormat="1" x14ac:dyDescent="0.2"/>
    <row r="548" s="3" customFormat="1" x14ac:dyDescent="0.2"/>
    <row r="549" s="3" customFormat="1" x14ac:dyDescent="0.2"/>
    <row r="550" s="3" customFormat="1" x14ac:dyDescent="0.2"/>
    <row r="551" s="3" customFormat="1" x14ac:dyDescent="0.2"/>
    <row r="552" s="3" customFormat="1" x14ac:dyDescent="0.2"/>
    <row r="553" s="3" customFormat="1" x14ac:dyDescent="0.2"/>
    <row r="554" s="3" customFormat="1" x14ac:dyDescent="0.2"/>
    <row r="555" s="3" customFormat="1" x14ac:dyDescent="0.2"/>
    <row r="556" s="3" customFormat="1" x14ac:dyDescent="0.2"/>
    <row r="557" s="3" customFormat="1" x14ac:dyDescent="0.2"/>
    <row r="558" s="3" customFormat="1" x14ac:dyDescent="0.2"/>
    <row r="559" s="3" customFormat="1" x14ac:dyDescent="0.2"/>
    <row r="560" s="3" customFormat="1" x14ac:dyDescent="0.2"/>
    <row r="561" s="3" customFormat="1" x14ac:dyDescent="0.2"/>
    <row r="562" s="3" customFormat="1" x14ac:dyDescent="0.2"/>
    <row r="563" s="3" customFormat="1" x14ac:dyDescent="0.2"/>
    <row r="564" s="3" customFormat="1" x14ac:dyDescent="0.2"/>
    <row r="565" s="3" customFormat="1" x14ac:dyDescent="0.2"/>
    <row r="566" s="3" customFormat="1" x14ac:dyDescent="0.2"/>
    <row r="567" s="3" customFormat="1" x14ac:dyDescent="0.2"/>
    <row r="568" s="3" customFormat="1" x14ac:dyDescent="0.2"/>
    <row r="569" s="3" customFormat="1" x14ac:dyDescent="0.2"/>
    <row r="570" s="3" customFormat="1" x14ac:dyDescent="0.2"/>
    <row r="571" s="3" customFormat="1" x14ac:dyDescent="0.2"/>
    <row r="572" s="3" customFormat="1" x14ac:dyDescent="0.2"/>
    <row r="573" s="3" customFormat="1" x14ac:dyDescent="0.2"/>
    <row r="574" s="3" customFormat="1" x14ac:dyDescent="0.2"/>
    <row r="575" s="3" customFormat="1" x14ac:dyDescent="0.2"/>
    <row r="576" s="3" customFormat="1" x14ac:dyDescent="0.2"/>
    <row r="577" s="3" customFormat="1" x14ac:dyDescent="0.2"/>
    <row r="578" s="3" customFormat="1" x14ac:dyDescent="0.2"/>
    <row r="579" s="3" customFormat="1" x14ac:dyDescent="0.2"/>
    <row r="580" s="3" customFormat="1" x14ac:dyDescent="0.2"/>
    <row r="581" s="3" customFormat="1" x14ac:dyDescent="0.2"/>
    <row r="582" s="3" customFormat="1" x14ac:dyDescent="0.2"/>
    <row r="583" s="3" customFormat="1" x14ac:dyDescent="0.2"/>
    <row r="584" s="3" customFormat="1" x14ac:dyDescent="0.2"/>
    <row r="585" s="3" customFormat="1" x14ac:dyDescent="0.2"/>
    <row r="586" s="3" customFormat="1" x14ac:dyDescent="0.2"/>
    <row r="587" s="3" customFormat="1" x14ac:dyDescent="0.2"/>
    <row r="588" s="3" customFormat="1" x14ac:dyDescent="0.2"/>
    <row r="589" s="3" customFormat="1" x14ac:dyDescent="0.2"/>
    <row r="590" s="3" customFormat="1" x14ac:dyDescent="0.2"/>
    <row r="591" s="3" customFormat="1" x14ac:dyDescent="0.2"/>
    <row r="592" s="3" customFormat="1" x14ac:dyDescent="0.2"/>
    <row r="593" s="3" customFormat="1" x14ac:dyDescent="0.2"/>
    <row r="594" s="3" customFormat="1" x14ac:dyDescent="0.2"/>
    <row r="595" s="3" customFormat="1" x14ac:dyDescent="0.2"/>
    <row r="596" s="3" customFormat="1" x14ac:dyDescent="0.2"/>
    <row r="597" s="3" customFormat="1" x14ac:dyDescent="0.2"/>
    <row r="598" s="3" customFormat="1" x14ac:dyDescent="0.2"/>
    <row r="599" s="3" customFormat="1" x14ac:dyDescent="0.2"/>
    <row r="600" s="3" customFormat="1" x14ac:dyDescent="0.2"/>
    <row r="601" s="3" customFormat="1" x14ac:dyDescent="0.2"/>
    <row r="602" s="3" customFormat="1" x14ac:dyDescent="0.2"/>
    <row r="603" s="3" customFormat="1" x14ac:dyDescent="0.2"/>
    <row r="604" s="3" customFormat="1" x14ac:dyDescent="0.2"/>
    <row r="605" s="3" customFormat="1" x14ac:dyDescent="0.2"/>
    <row r="606" s="3" customFormat="1" x14ac:dyDescent="0.2"/>
    <row r="607" s="3" customFormat="1" x14ac:dyDescent="0.2"/>
    <row r="608" s="3" customFormat="1" x14ac:dyDescent="0.2"/>
    <row r="609" s="3" customFormat="1" x14ac:dyDescent="0.2"/>
    <row r="610" s="3" customFormat="1" x14ac:dyDescent="0.2"/>
    <row r="611" s="3" customFormat="1" x14ac:dyDescent="0.2"/>
    <row r="612" s="3" customFormat="1" x14ac:dyDescent="0.2"/>
    <row r="613" s="3" customFormat="1" x14ac:dyDescent="0.2"/>
    <row r="614" s="3" customFormat="1" x14ac:dyDescent="0.2"/>
    <row r="615" s="3" customFormat="1" x14ac:dyDescent="0.2"/>
    <row r="616" s="3" customFormat="1" x14ac:dyDescent="0.2"/>
    <row r="617" s="3" customFormat="1" x14ac:dyDescent="0.2"/>
    <row r="618" s="3" customFormat="1" x14ac:dyDescent="0.2"/>
    <row r="619" s="3" customFormat="1" x14ac:dyDescent="0.2"/>
    <row r="620" s="3" customFormat="1" x14ac:dyDescent="0.2"/>
    <row r="621" s="3" customFormat="1" x14ac:dyDescent="0.2"/>
    <row r="622" s="3" customFormat="1" x14ac:dyDescent="0.2"/>
    <row r="623" s="3" customFormat="1" x14ac:dyDescent="0.2"/>
    <row r="624" s="3" customFormat="1" x14ac:dyDescent="0.2"/>
    <row r="625" s="3" customFormat="1" x14ac:dyDescent="0.2"/>
    <row r="626" s="3" customFormat="1" x14ac:dyDescent="0.2"/>
    <row r="627" s="3" customFormat="1" x14ac:dyDescent="0.2"/>
    <row r="628" s="3" customFormat="1" x14ac:dyDescent="0.2"/>
    <row r="629" s="3" customFormat="1" x14ac:dyDescent="0.2"/>
    <row r="630" s="3" customFormat="1" x14ac:dyDescent="0.2"/>
    <row r="631" s="3" customFormat="1" x14ac:dyDescent="0.2"/>
    <row r="632" s="3" customFormat="1" x14ac:dyDescent="0.2"/>
    <row r="633" s="3" customFormat="1" x14ac:dyDescent="0.2"/>
    <row r="634" s="3" customFormat="1" x14ac:dyDescent="0.2"/>
    <row r="635" s="3" customFormat="1" x14ac:dyDescent="0.2"/>
    <row r="636" s="3" customFormat="1" x14ac:dyDescent="0.2"/>
    <row r="637" s="3" customFormat="1" x14ac:dyDescent="0.2"/>
    <row r="638" s="3" customFormat="1" x14ac:dyDescent="0.2"/>
    <row r="639" s="3" customFormat="1" x14ac:dyDescent="0.2"/>
    <row r="640" s="3" customFormat="1" x14ac:dyDescent="0.2"/>
    <row r="641" s="3" customFormat="1" x14ac:dyDescent="0.2"/>
    <row r="642" s="3" customFormat="1" x14ac:dyDescent="0.2"/>
    <row r="643" s="3" customFormat="1" x14ac:dyDescent="0.2"/>
    <row r="644" s="3" customFormat="1" x14ac:dyDescent="0.2"/>
    <row r="645" s="3" customFormat="1" x14ac:dyDescent="0.2"/>
    <row r="646" s="3" customFormat="1" x14ac:dyDescent="0.2"/>
    <row r="647" s="3" customFormat="1" x14ac:dyDescent="0.2"/>
    <row r="648" s="3" customFormat="1" x14ac:dyDescent="0.2"/>
    <row r="649" s="3" customFormat="1" x14ac:dyDescent="0.2"/>
    <row r="650" s="3" customFormat="1" x14ac:dyDescent="0.2"/>
    <row r="651" s="3" customFormat="1" x14ac:dyDescent="0.2"/>
    <row r="652" s="3" customFormat="1" x14ac:dyDescent="0.2"/>
    <row r="653" s="3" customFormat="1" x14ac:dyDescent="0.2"/>
    <row r="654" s="3" customFormat="1" x14ac:dyDescent="0.2"/>
    <row r="655" s="3" customFormat="1" x14ac:dyDescent="0.2"/>
    <row r="656" s="3" customFormat="1" x14ac:dyDescent="0.2"/>
    <row r="657" s="3" customFormat="1" x14ac:dyDescent="0.2"/>
    <row r="658" s="3" customFormat="1" x14ac:dyDescent="0.2"/>
    <row r="659" s="3" customFormat="1" x14ac:dyDescent="0.2"/>
    <row r="660" s="3" customFormat="1" x14ac:dyDescent="0.2"/>
    <row r="661" s="3" customFormat="1" x14ac:dyDescent="0.2"/>
    <row r="662" s="3" customFormat="1" x14ac:dyDescent="0.2"/>
    <row r="663" s="3" customFormat="1" x14ac:dyDescent="0.2"/>
    <row r="664" s="3" customFormat="1" x14ac:dyDescent="0.2"/>
    <row r="665" s="3" customFormat="1" x14ac:dyDescent="0.2"/>
    <row r="666" s="3" customFormat="1" x14ac:dyDescent="0.2"/>
    <row r="667" s="3" customFormat="1" x14ac:dyDescent="0.2"/>
    <row r="668" s="3" customFormat="1" x14ac:dyDescent="0.2"/>
    <row r="669" s="3" customFormat="1" x14ac:dyDescent="0.2"/>
    <row r="670" s="3" customFormat="1" x14ac:dyDescent="0.2"/>
    <row r="671" s="3" customFormat="1" x14ac:dyDescent="0.2"/>
    <row r="672" s="3" customFormat="1" x14ac:dyDescent="0.2"/>
    <row r="673" s="3" customFormat="1" x14ac:dyDescent="0.2"/>
    <row r="674" s="3" customFormat="1" x14ac:dyDescent="0.2"/>
    <row r="675" s="3" customFormat="1" x14ac:dyDescent="0.2"/>
    <row r="676" s="3" customFormat="1" x14ac:dyDescent="0.2"/>
    <row r="677" s="3" customFormat="1" x14ac:dyDescent="0.2"/>
    <row r="678" s="3" customFormat="1" x14ac:dyDescent="0.2"/>
    <row r="679" s="3" customFormat="1" x14ac:dyDescent="0.2"/>
    <row r="680" s="3" customFormat="1" x14ac:dyDescent="0.2"/>
    <row r="681" s="3" customFormat="1" x14ac:dyDescent="0.2"/>
    <row r="682" s="3" customFormat="1" x14ac:dyDescent="0.2"/>
    <row r="683" s="3" customFormat="1" x14ac:dyDescent="0.2"/>
    <row r="684" s="3" customFormat="1" x14ac:dyDescent="0.2"/>
    <row r="685" s="3" customFormat="1" x14ac:dyDescent="0.2"/>
    <row r="686" s="3" customFormat="1" x14ac:dyDescent="0.2"/>
    <row r="687" s="3" customFormat="1" x14ac:dyDescent="0.2"/>
    <row r="688" s="3" customFormat="1" x14ac:dyDescent="0.2"/>
    <row r="689" s="3" customFormat="1" x14ac:dyDescent="0.2"/>
    <row r="690" s="3" customFormat="1" x14ac:dyDescent="0.2"/>
    <row r="691" s="3" customFormat="1" x14ac:dyDescent="0.2"/>
    <row r="692" s="3" customFormat="1" x14ac:dyDescent="0.2"/>
    <row r="693" s="3" customFormat="1" x14ac:dyDescent="0.2"/>
    <row r="694" s="3" customFormat="1" x14ac:dyDescent="0.2"/>
    <row r="695" s="3" customFormat="1" x14ac:dyDescent="0.2"/>
    <row r="696" s="3" customFormat="1" x14ac:dyDescent="0.2"/>
    <row r="697" s="3" customFormat="1" x14ac:dyDescent="0.2"/>
    <row r="698" s="3" customFormat="1" x14ac:dyDescent="0.2"/>
    <row r="699" s="3" customFormat="1" x14ac:dyDescent="0.2"/>
    <row r="700" s="3" customFormat="1" x14ac:dyDescent="0.2"/>
    <row r="701" s="3" customFormat="1" x14ac:dyDescent="0.2"/>
    <row r="702" s="3" customFormat="1" x14ac:dyDescent="0.2"/>
    <row r="703" s="3" customFormat="1" x14ac:dyDescent="0.2"/>
    <row r="704" s="3" customFormat="1" x14ac:dyDescent="0.2"/>
    <row r="705" s="3" customFormat="1" x14ac:dyDescent="0.2"/>
    <row r="706" s="3" customFormat="1" x14ac:dyDescent="0.2"/>
    <row r="707" s="3" customFormat="1" x14ac:dyDescent="0.2"/>
    <row r="708" s="3" customFormat="1" x14ac:dyDescent="0.2"/>
    <row r="709" s="3" customFormat="1" x14ac:dyDescent="0.2"/>
    <row r="710" s="3" customFormat="1" x14ac:dyDescent="0.2"/>
    <row r="711" s="3" customFormat="1" x14ac:dyDescent="0.2"/>
    <row r="712" s="3" customFormat="1" x14ac:dyDescent="0.2"/>
    <row r="713" s="3" customFormat="1" x14ac:dyDescent="0.2"/>
    <row r="714" s="3" customFormat="1" x14ac:dyDescent="0.2"/>
    <row r="715" s="3" customFormat="1" x14ac:dyDescent="0.2"/>
    <row r="716" s="3" customFormat="1" x14ac:dyDescent="0.2"/>
    <row r="717" s="3" customFormat="1" x14ac:dyDescent="0.2"/>
    <row r="718" s="3" customFormat="1" x14ac:dyDescent="0.2"/>
    <row r="719" s="3" customFormat="1" x14ac:dyDescent="0.2"/>
    <row r="720" s="3" customFormat="1" x14ac:dyDescent="0.2"/>
    <row r="721" s="3" customFormat="1" x14ac:dyDescent="0.2"/>
    <row r="722" s="3" customFormat="1" x14ac:dyDescent="0.2"/>
    <row r="723" s="3" customFormat="1" x14ac:dyDescent="0.2"/>
    <row r="724" s="3" customFormat="1" x14ac:dyDescent="0.2"/>
    <row r="725" s="3" customFormat="1" x14ac:dyDescent="0.2"/>
    <row r="726" s="3" customFormat="1" x14ac:dyDescent="0.2"/>
    <row r="727" s="3" customFormat="1" x14ac:dyDescent="0.2"/>
    <row r="728" s="3" customFormat="1" x14ac:dyDescent="0.2"/>
    <row r="729" s="3" customFormat="1" x14ac:dyDescent="0.2"/>
    <row r="730" s="3" customFormat="1" x14ac:dyDescent="0.2"/>
    <row r="731" s="3" customFormat="1" x14ac:dyDescent="0.2"/>
    <row r="732" s="3" customFormat="1" x14ac:dyDescent="0.2"/>
    <row r="733" s="3" customFormat="1" x14ac:dyDescent="0.2"/>
    <row r="734" s="3" customFormat="1" x14ac:dyDescent="0.2"/>
    <row r="735" s="3" customFormat="1" x14ac:dyDescent="0.2"/>
    <row r="736" s="3" customFormat="1" x14ac:dyDescent="0.2"/>
    <row r="737" s="3" customFormat="1" x14ac:dyDescent="0.2"/>
    <row r="738" s="3" customFormat="1" x14ac:dyDescent="0.2"/>
    <row r="739" s="3" customFormat="1" x14ac:dyDescent="0.2"/>
    <row r="740" s="3" customFormat="1" x14ac:dyDescent="0.2"/>
    <row r="741" s="3" customFormat="1" x14ac:dyDescent="0.2"/>
    <row r="742" s="3" customFormat="1" x14ac:dyDescent="0.2"/>
    <row r="743" s="3" customFormat="1" x14ac:dyDescent="0.2"/>
    <row r="744" s="3" customFormat="1" x14ac:dyDescent="0.2"/>
    <row r="745" s="3" customFormat="1" x14ac:dyDescent="0.2"/>
    <row r="746" s="3" customFormat="1" x14ac:dyDescent="0.2"/>
    <row r="747" s="3" customFormat="1" x14ac:dyDescent="0.2"/>
    <row r="748" s="3" customFormat="1" x14ac:dyDescent="0.2"/>
    <row r="749" s="3" customFormat="1" x14ac:dyDescent="0.2"/>
    <row r="750" s="3" customFormat="1" x14ac:dyDescent="0.2"/>
    <row r="751" s="3" customFormat="1" x14ac:dyDescent="0.2"/>
    <row r="752" s="3" customFormat="1" x14ac:dyDescent="0.2"/>
    <row r="753" s="3" customFormat="1" x14ac:dyDescent="0.2"/>
    <row r="754" s="3" customFormat="1" x14ac:dyDescent="0.2"/>
    <row r="755" s="3" customFormat="1" x14ac:dyDescent="0.2"/>
    <row r="756" s="3" customFormat="1" x14ac:dyDescent="0.2"/>
    <row r="757" s="3" customFormat="1" x14ac:dyDescent="0.2"/>
    <row r="758" s="3" customFormat="1" x14ac:dyDescent="0.2"/>
    <row r="759" s="3" customFormat="1" x14ac:dyDescent="0.2"/>
    <row r="760" s="3" customFormat="1" x14ac:dyDescent="0.2"/>
    <row r="761" s="3" customFormat="1" x14ac:dyDescent="0.2"/>
    <row r="762" s="3" customFormat="1" x14ac:dyDescent="0.2"/>
    <row r="763" s="3" customFormat="1" x14ac:dyDescent="0.2"/>
    <row r="764" s="3" customFormat="1" x14ac:dyDescent="0.2"/>
    <row r="765" s="3" customFormat="1" x14ac:dyDescent="0.2"/>
    <row r="766" s="3" customFormat="1" x14ac:dyDescent="0.2"/>
    <row r="767" s="3" customFormat="1" x14ac:dyDescent="0.2"/>
    <row r="768" s="3" customFormat="1" x14ac:dyDescent="0.2"/>
    <row r="769" s="3" customFormat="1" x14ac:dyDescent="0.2"/>
    <row r="770" s="3" customFormat="1" x14ac:dyDescent="0.2"/>
    <row r="771" s="3" customFormat="1" x14ac:dyDescent="0.2"/>
    <row r="772" s="3" customFormat="1" x14ac:dyDescent="0.2"/>
    <row r="773" s="3" customFormat="1" x14ac:dyDescent="0.2"/>
    <row r="774" s="3" customFormat="1" x14ac:dyDescent="0.2"/>
    <row r="775" s="3" customFormat="1" x14ac:dyDescent="0.2"/>
    <row r="776" s="3" customFormat="1" x14ac:dyDescent="0.2"/>
    <row r="777" s="3" customFormat="1" x14ac:dyDescent="0.2"/>
    <row r="778" s="3" customFormat="1" x14ac:dyDescent="0.2"/>
    <row r="779" s="3" customFormat="1" x14ac:dyDescent="0.2"/>
    <row r="780" s="3" customFormat="1" x14ac:dyDescent="0.2"/>
    <row r="781" s="3" customFormat="1" x14ac:dyDescent="0.2"/>
    <row r="782" s="3" customFormat="1" x14ac:dyDescent="0.2"/>
    <row r="783" s="3" customFormat="1" x14ac:dyDescent="0.2"/>
    <row r="784" s="3" customFormat="1" x14ac:dyDescent="0.2"/>
    <row r="785" s="3" customFormat="1" x14ac:dyDescent="0.2"/>
    <row r="786" s="3" customFormat="1" x14ac:dyDescent="0.2"/>
    <row r="787" s="3" customFormat="1" x14ac:dyDescent="0.2"/>
    <row r="788" s="3" customFormat="1" x14ac:dyDescent="0.2"/>
    <row r="789" s="3" customFormat="1" x14ac:dyDescent="0.2"/>
    <row r="790" s="3" customFormat="1" x14ac:dyDescent="0.2"/>
    <row r="791" s="3" customFormat="1" x14ac:dyDescent="0.2"/>
    <row r="792" s="3" customFormat="1" x14ac:dyDescent="0.2"/>
    <row r="793" s="3" customFormat="1" x14ac:dyDescent="0.2"/>
    <row r="794" s="3" customFormat="1" x14ac:dyDescent="0.2"/>
    <row r="795" s="3" customFormat="1" x14ac:dyDescent="0.2"/>
    <row r="796" s="3" customFormat="1" x14ac:dyDescent="0.2"/>
    <row r="797" s="3" customFormat="1" x14ac:dyDescent="0.2"/>
    <row r="798" s="3" customFormat="1" x14ac:dyDescent="0.2"/>
    <row r="799" s="3" customFormat="1" x14ac:dyDescent="0.2"/>
    <row r="800" s="3" customFormat="1" x14ac:dyDescent="0.2"/>
    <row r="801" s="3" customFormat="1" x14ac:dyDescent="0.2"/>
    <row r="802" s="3" customFormat="1" x14ac:dyDescent="0.2"/>
    <row r="803" s="3" customFormat="1" x14ac:dyDescent="0.2"/>
    <row r="804" s="3" customFormat="1" x14ac:dyDescent="0.2"/>
    <row r="805" s="3" customFormat="1" x14ac:dyDescent="0.2"/>
    <row r="806" s="3" customFormat="1" x14ac:dyDescent="0.2"/>
    <row r="807" s="3" customFormat="1" x14ac:dyDescent="0.2"/>
    <row r="808" s="3" customFormat="1" x14ac:dyDescent="0.2"/>
    <row r="809" s="3" customFormat="1" x14ac:dyDescent="0.2"/>
    <row r="810" s="3" customFormat="1" x14ac:dyDescent="0.2"/>
    <row r="811" s="3" customFormat="1" x14ac:dyDescent="0.2"/>
    <row r="812" s="3" customFormat="1" x14ac:dyDescent="0.2"/>
    <row r="813" s="3" customFormat="1" x14ac:dyDescent="0.2"/>
    <row r="814" s="3" customFormat="1" x14ac:dyDescent="0.2"/>
    <row r="815" s="3" customFormat="1" x14ac:dyDescent="0.2"/>
    <row r="816" s="3" customFormat="1" x14ac:dyDescent="0.2"/>
    <row r="817" s="3" customFormat="1" x14ac:dyDescent="0.2"/>
    <row r="818" s="3" customFormat="1" x14ac:dyDescent="0.2"/>
    <row r="819" s="3" customFormat="1" x14ac:dyDescent="0.2"/>
    <row r="820" s="3" customFormat="1" x14ac:dyDescent="0.2"/>
    <row r="821" s="3" customFormat="1" x14ac:dyDescent="0.2"/>
    <row r="822" s="3" customFormat="1" x14ac:dyDescent="0.2"/>
    <row r="823" s="3" customFormat="1" x14ac:dyDescent="0.2"/>
    <row r="824" s="3" customFormat="1" x14ac:dyDescent="0.2"/>
    <row r="825" s="3" customFormat="1" x14ac:dyDescent="0.2"/>
    <row r="826" s="3" customFormat="1" x14ac:dyDescent="0.2"/>
    <row r="827" s="3" customFormat="1" x14ac:dyDescent="0.2"/>
    <row r="828" s="3" customFormat="1" x14ac:dyDescent="0.2"/>
    <row r="829" s="3" customFormat="1" x14ac:dyDescent="0.2"/>
    <row r="830" s="3" customFormat="1" x14ac:dyDescent="0.2"/>
    <row r="831" s="3" customFormat="1" x14ac:dyDescent="0.2"/>
    <row r="832" s="3" customFormat="1" x14ac:dyDescent="0.2"/>
    <row r="833" s="3" customFormat="1" x14ac:dyDescent="0.2"/>
    <row r="834" s="3" customFormat="1" x14ac:dyDescent="0.2"/>
    <row r="835" s="3" customFormat="1" x14ac:dyDescent="0.2"/>
    <row r="836" s="3" customFormat="1" x14ac:dyDescent="0.2"/>
    <row r="837" s="3" customFormat="1" x14ac:dyDescent="0.2"/>
    <row r="838" s="3" customFormat="1" x14ac:dyDescent="0.2"/>
    <row r="839" s="3" customFormat="1" x14ac:dyDescent="0.2"/>
    <row r="840" s="3" customFormat="1" x14ac:dyDescent="0.2"/>
    <row r="841" s="3" customFormat="1" x14ac:dyDescent="0.2"/>
    <row r="842" s="3" customFormat="1" x14ac:dyDescent="0.2"/>
    <row r="843" s="3" customFormat="1" x14ac:dyDescent="0.2"/>
    <row r="844" s="3" customFormat="1" x14ac:dyDescent="0.2"/>
    <row r="845" s="3" customFormat="1" x14ac:dyDescent="0.2"/>
    <row r="846" s="3" customFormat="1" x14ac:dyDescent="0.2"/>
    <row r="847" s="3" customFormat="1" x14ac:dyDescent="0.2"/>
    <row r="848" s="3" customFormat="1" x14ac:dyDescent="0.2"/>
    <row r="849" s="3" customFormat="1" x14ac:dyDescent="0.2"/>
    <row r="850" s="3" customFormat="1" x14ac:dyDescent="0.2"/>
    <row r="851" s="3" customFormat="1" x14ac:dyDescent="0.2"/>
    <row r="852" s="3" customFormat="1" x14ac:dyDescent="0.2"/>
    <row r="853" s="3" customFormat="1" x14ac:dyDescent="0.2"/>
    <row r="854" s="3" customFormat="1" x14ac:dyDescent="0.2"/>
    <row r="855" s="3" customFormat="1" x14ac:dyDescent="0.2"/>
    <row r="856" s="3" customFormat="1" x14ac:dyDescent="0.2"/>
    <row r="857" s="3" customFormat="1" x14ac:dyDescent="0.2"/>
    <row r="858" s="3" customFormat="1" x14ac:dyDescent="0.2"/>
    <row r="859" s="3" customFormat="1" x14ac:dyDescent="0.2"/>
    <row r="860" s="3" customFormat="1" x14ac:dyDescent="0.2"/>
    <row r="861" s="3" customFormat="1" x14ac:dyDescent="0.2"/>
    <row r="862" s="3" customFormat="1" x14ac:dyDescent="0.2"/>
    <row r="863" s="3" customFormat="1" x14ac:dyDescent="0.2"/>
    <row r="864" s="3" customFormat="1" x14ac:dyDescent="0.2"/>
    <row r="865" s="3" customFormat="1" x14ac:dyDescent="0.2"/>
    <row r="866" s="3" customFormat="1" x14ac:dyDescent="0.2"/>
    <row r="867" s="3" customFormat="1" x14ac:dyDescent="0.2"/>
    <row r="868" s="3" customFormat="1" x14ac:dyDescent="0.2"/>
    <row r="869" s="3" customFormat="1" x14ac:dyDescent="0.2"/>
    <row r="870" s="3" customFormat="1" x14ac:dyDescent="0.2"/>
    <row r="871" s="3" customFormat="1" x14ac:dyDescent="0.2"/>
    <row r="872" s="3" customFormat="1" x14ac:dyDescent="0.2"/>
    <row r="873" s="3" customFormat="1" x14ac:dyDescent="0.2"/>
    <row r="874" s="3" customFormat="1" x14ac:dyDescent="0.2"/>
    <row r="875" s="3" customFormat="1" x14ac:dyDescent="0.2"/>
    <row r="876" s="3" customFormat="1" x14ac:dyDescent="0.2"/>
    <row r="877" s="3" customFormat="1" x14ac:dyDescent="0.2"/>
    <row r="878" s="3" customFormat="1" x14ac:dyDescent="0.2"/>
    <row r="879" s="3" customFormat="1" x14ac:dyDescent="0.2"/>
    <row r="880" s="3" customFormat="1" x14ac:dyDescent="0.2"/>
    <row r="881" s="3" customFormat="1" x14ac:dyDescent="0.2"/>
    <row r="882" s="3" customFormat="1" x14ac:dyDescent="0.2"/>
    <row r="883" s="3" customFormat="1" x14ac:dyDescent="0.2"/>
    <row r="884" s="3" customFormat="1" x14ac:dyDescent="0.2"/>
    <row r="885" s="3" customFormat="1" x14ac:dyDescent="0.2"/>
    <row r="886" s="3" customFormat="1" x14ac:dyDescent="0.2"/>
    <row r="887" s="3" customFormat="1" x14ac:dyDescent="0.2"/>
    <row r="888" s="3" customFormat="1" x14ac:dyDescent="0.2"/>
    <row r="889" s="3" customFormat="1" x14ac:dyDescent="0.2"/>
    <row r="890" s="3" customFormat="1" x14ac:dyDescent="0.2"/>
    <row r="891" s="3" customFormat="1" x14ac:dyDescent="0.2"/>
    <row r="892" s="3" customFormat="1" x14ac:dyDescent="0.2"/>
    <row r="893" s="3" customFormat="1" x14ac:dyDescent="0.2"/>
    <row r="894" s="3" customFormat="1" x14ac:dyDescent="0.2"/>
    <row r="895" s="3" customFormat="1" x14ac:dyDescent="0.2"/>
    <row r="896" s="3" customFormat="1" x14ac:dyDescent="0.2"/>
    <row r="897" s="3" customFormat="1" x14ac:dyDescent="0.2"/>
    <row r="898" s="3" customFormat="1" x14ac:dyDescent="0.2"/>
    <row r="899" s="3" customFormat="1" x14ac:dyDescent="0.2"/>
    <row r="900" s="3" customFormat="1" x14ac:dyDescent="0.2"/>
    <row r="901" s="3" customFormat="1" x14ac:dyDescent="0.2"/>
    <row r="902" s="3" customFormat="1" x14ac:dyDescent="0.2"/>
    <row r="903" s="3" customFormat="1" x14ac:dyDescent="0.2"/>
    <row r="904" s="3" customFormat="1" x14ac:dyDescent="0.2"/>
    <row r="905" s="3" customFormat="1" x14ac:dyDescent="0.2"/>
    <row r="906" s="3" customFormat="1" x14ac:dyDescent="0.2"/>
    <row r="907" s="3" customFormat="1" x14ac:dyDescent="0.2"/>
    <row r="908" s="3" customFormat="1" x14ac:dyDescent="0.2"/>
    <row r="909" s="3" customFormat="1" x14ac:dyDescent="0.2"/>
    <row r="910" s="3" customFormat="1" x14ac:dyDescent="0.2"/>
    <row r="911" s="3" customFormat="1" x14ac:dyDescent="0.2"/>
    <row r="912" s="3" customFormat="1" x14ac:dyDescent="0.2"/>
    <row r="913" spans="1:7" s="3" customFormat="1" x14ac:dyDescent="0.2"/>
    <row r="914" spans="1:7" s="3" customFormat="1" x14ac:dyDescent="0.2"/>
    <row r="915" spans="1:7" s="3" customFormat="1" x14ac:dyDescent="0.2"/>
    <row r="916" spans="1:7" x14ac:dyDescent="0.2">
      <c r="A916" s="3"/>
      <c r="B916" s="3"/>
      <c r="C916" s="3"/>
      <c r="D916" s="3"/>
      <c r="E916" s="3"/>
      <c r="F916" s="3"/>
      <c r="G916" s="3"/>
    </row>
    <row r="917" spans="1:7" x14ac:dyDescent="0.2">
      <c r="A917" s="3"/>
      <c r="B917" s="3"/>
      <c r="C917" s="3"/>
      <c r="D917" s="3"/>
      <c r="E917" s="3"/>
      <c r="F917" s="3"/>
      <c r="G917" s="3"/>
    </row>
    <row r="918" spans="1:7" x14ac:dyDescent="0.2">
      <c r="A918" s="3"/>
      <c r="B918" s="3"/>
      <c r="C918" s="3"/>
      <c r="D918" s="3"/>
      <c r="E918" s="3"/>
      <c r="F918" s="3"/>
      <c r="G918" s="3"/>
    </row>
    <row r="919" spans="1:7" x14ac:dyDescent="0.2">
      <c r="A919" s="3"/>
      <c r="B919" s="3"/>
      <c r="C919" s="3"/>
      <c r="D919" s="3"/>
      <c r="E919" s="3"/>
      <c r="F919" s="3"/>
      <c r="G919" s="3"/>
    </row>
    <row r="920" spans="1:7" x14ac:dyDescent="0.2">
      <c r="A920" s="3"/>
      <c r="B920" s="3"/>
      <c r="C920" s="3"/>
      <c r="D920" s="3"/>
      <c r="E920" s="3"/>
      <c r="F920" s="3"/>
      <c r="G920" s="3"/>
    </row>
    <row r="921" spans="1:7" x14ac:dyDescent="0.2">
      <c r="A921" s="3"/>
      <c r="B921" s="3"/>
      <c r="C921" s="3"/>
      <c r="D921" s="3"/>
      <c r="E921" s="3"/>
      <c r="F921" s="3"/>
      <c r="G921" s="3"/>
    </row>
    <row r="922" spans="1:7" x14ac:dyDescent="0.2">
      <c r="A922" s="3"/>
      <c r="B922" s="3"/>
      <c r="C922" s="3"/>
      <c r="D922" s="3"/>
      <c r="E922" s="3"/>
      <c r="F922" s="3"/>
      <c r="G922" s="3"/>
    </row>
    <row r="923" spans="1:7" x14ac:dyDescent="0.2">
      <c r="A923" s="3"/>
      <c r="B923" s="3"/>
      <c r="C923" s="3"/>
      <c r="D923" s="3"/>
      <c r="E923" s="3"/>
      <c r="F923" s="3"/>
      <c r="G923" s="3"/>
    </row>
    <row r="924" spans="1:7" x14ac:dyDescent="0.2">
      <c r="A924" s="3"/>
      <c r="B924" s="3"/>
      <c r="C924" s="3"/>
      <c r="D924" s="3"/>
      <c r="E924" s="3"/>
      <c r="F924" s="3"/>
      <c r="G924" s="3"/>
    </row>
    <row r="925" spans="1:7" x14ac:dyDescent="0.2">
      <c r="A925" s="3"/>
      <c r="B925" s="3"/>
      <c r="C925" s="3"/>
      <c r="D925" s="3"/>
      <c r="E925" s="3"/>
      <c r="F925" s="3"/>
      <c r="G925" s="3"/>
    </row>
    <row r="926" spans="1:7" x14ac:dyDescent="0.2">
      <c r="A926" s="3"/>
      <c r="B926" s="3"/>
      <c r="C926" s="3"/>
      <c r="D926" s="3"/>
      <c r="E926" s="3"/>
      <c r="F926" s="3"/>
      <c r="G926" s="3"/>
    </row>
  </sheetData>
  <mergeCells count="8">
    <mergeCell ref="G4:G5"/>
    <mergeCell ref="B1:G1"/>
    <mergeCell ref="A2:F2"/>
    <mergeCell ref="A3:C3"/>
    <mergeCell ref="D3:E3"/>
    <mergeCell ref="A4:A5"/>
    <mergeCell ref="F4:F5"/>
    <mergeCell ref="B4:E4"/>
  </mergeCells>
  <pageMargins left="1.1811023622047245" right="0" top="0.39370078740157483" bottom="0.39370078740157483" header="0.23622047244094491" footer="0.27559055118110237"/>
  <pageSetup paperSize="9" scale="64" fitToHeight="0" orientation="portrait" r:id="rId1"/>
  <headerFoot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4"/>
  <sheetViews>
    <sheetView tabSelected="1" workbookViewId="0">
      <selection activeCell="B1" sqref="B1:H1"/>
    </sheetView>
  </sheetViews>
  <sheetFormatPr defaultRowHeight="12.75" x14ac:dyDescent="0.2"/>
  <cols>
    <col min="1" max="1" width="63.5703125" style="80" customWidth="1"/>
    <col min="2" max="2" width="4.5703125" customWidth="1"/>
    <col min="3" max="3" width="4.7109375" customWidth="1"/>
    <col min="4" max="4" width="8.28515625" customWidth="1"/>
    <col min="5" max="5" width="14.42578125" customWidth="1"/>
    <col min="6" max="6" width="8" customWidth="1"/>
    <col min="7" max="7" width="17.140625" customWidth="1"/>
    <col min="8" max="8" width="13.7109375" customWidth="1"/>
    <col min="9" max="9" width="14.42578125" bestFit="1" customWidth="1"/>
  </cols>
  <sheetData>
    <row r="1" spans="1:36" ht="63" customHeight="1" x14ac:dyDescent="0.25">
      <c r="B1" s="100" t="s">
        <v>125</v>
      </c>
      <c r="C1" s="100"/>
      <c r="D1" s="100"/>
      <c r="E1" s="100"/>
      <c r="F1" s="100"/>
      <c r="G1" s="100"/>
      <c r="H1" s="91"/>
      <c r="I1" s="4"/>
    </row>
    <row r="2" spans="1:36" ht="28.5" customHeight="1" x14ac:dyDescent="0.25">
      <c r="A2" s="92" t="s">
        <v>118</v>
      </c>
      <c r="B2" s="92"/>
      <c r="C2" s="92"/>
      <c r="D2" s="92"/>
      <c r="E2" s="92"/>
      <c r="F2" s="92"/>
      <c r="G2" s="92"/>
      <c r="H2" s="4"/>
      <c r="I2" s="4"/>
    </row>
    <row r="3" spans="1:36" ht="9" customHeight="1" x14ac:dyDescent="0.2">
      <c r="A3" s="93"/>
      <c r="B3" s="93"/>
      <c r="C3" s="93"/>
      <c r="D3" s="93"/>
      <c r="E3" s="94"/>
      <c r="F3" s="95"/>
      <c r="G3" s="17"/>
    </row>
    <row r="4" spans="1:36" ht="27.75" customHeight="1" x14ac:dyDescent="0.2">
      <c r="A4" s="96" t="s">
        <v>0</v>
      </c>
      <c r="B4" s="102" t="s">
        <v>1</v>
      </c>
      <c r="C4" s="103"/>
      <c r="D4" s="103"/>
      <c r="E4" s="103"/>
      <c r="F4" s="104"/>
      <c r="G4" s="88" t="s">
        <v>66</v>
      </c>
      <c r="H4" s="88" t="s">
        <v>67</v>
      </c>
    </row>
    <row r="5" spans="1:36" ht="61.5" customHeight="1" x14ac:dyDescent="0.2">
      <c r="A5" s="101"/>
      <c r="B5" s="7" t="s">
        <v>93</v>
      </c>
      <c r="C5" s="7" t="s">
        <v>4</v>
      </c>
      <c r="D5" s="8" t="s">
        <v>32</v>
      </c>
      <c r="E5" s="8" t="s">
        <v>5</v>
      </c>
      <c r="F5" s="8" t="s">
        <v>6</v>
      </c>
      <c r="G5" s="89"/>
      <c r="H5" s="89"/>
    </row>
    <row r="6" spans="1:36" x14ac:dyDescent="0.2">
      <c r="A6" s="86" t="s">
        <v>3</v>
      </c>
      <c r="B6" s="18">
        <v>908</v>
      </c>
      <c r="C6" s="19" t="s">
        <v>7</v>
      </c>
      <c r="D6" s="19" t="s">
        <v>8</v>
      </c>
      <c r="E6" s="18"/>
      <c r="F6" s="18"/>
      <c r="G6" s="20">
        <f>G7+G12+G25+G29</f>
        <v>18289347.919999998</v>
      </c>
      <c r="H6" s="20">
        <f>H7+H12+H25+H29</f>
        <v>16563527.289999999</v>
      </c>
    </row>
    <row r="7" spans="1:36" ht="22.5" x14ac:dyDescent="0.2">
      <c r="A7" s="21" t="s">
        <v>9</v>
      </c>
      <c r="B7" s="22">
        <v>908</v>
      </c>
      <c r="C7" s="23" t="s">
        <v>7</v>
      </c>
      <c r="D7" s="23" t="s">
        <v>10</v>
      </c>
      <c r="E7" s="22"/>
      <c r="F7" s="22"/>
      <c r="G7" s="24">
        <f>G8</f>
        <v>2200225.9299999997</v>
      </c>
      <c r="H7" s="24">
        <f>H8</f>
        <v>2200225.9299999997</v>
      </c>
    </row>
    <row r="8" spans="1:36" x14ac:dyDescent="0.2">
      <c r="A8" s="25" t="s">
        <v>48</v>
      </c>
      <c r="B8" s="26">
        <v>908</v>
      </c>
      <c r="C8" s="27" t="s">
        <v>7</v>
      </c>
      <c r="D8" s="27" t="s">
        <v>10</v>
      </c>
      <c r="E8" s="26" t="s">
        <v>71</v>
      </c>
      <c r="F8" s="26"/>
      <c r="G8" s="28">
        <f>G9</f>
        <v>2200225.9299999997</v>
      </c>
      <c r="H8" s="28">
        <f>H9</f>
        <v>2200225.9299999997</v>
      </c>
    </row>
    <row r="9" spans="1:36" x14ac:dyDescent="0.2">
      <c r="A9" s="29" t="s">
        <v>11</v>
      </c>
      <c r="B9" s="30">
        <v>908</v>
      </c>
      <c r="C9" s="31" t="s">
        <v>7</v>
      </c>
      <c r="D9" s="31" t="s">
        <v>10</v>
      </c>
      <c r="E9" s="30" t="s">
        <v>74</v>
      </c>
      <c r="F9" s="30"/>
      <c r="G9" s="32">
        <f>SUM(G10:G11)</f>
        <v>2200225.9299999997</v>
      </c>
      <c r="H9" s="32">
        <f>SUM(H10:H11)</f>
        <v>2200225.9299999997</v>
      </c>
    </row>
    <row r="10" spans="1:36" ht="22.5" x14ac:dyDescent="0.2">
      <c r="A10" s="29" t="s">
        <v>28</v>
      </c>
      <c r="B10" s="30">
        <v>908</v>
      </c>
      <c r="C10" s="31" t="s">
        <v>7</v>
      </c>
      <c r="D10" s="31" t="s">
        <v>10</v>
      </c>
      <c r="E10" s="30" t="s">
        <v>74</v>
      </c>
      <c r="F10" s="30">
        <v>121</v>
      </c>
      <c r="G10" s="32">
        <v>1689881.68</v>
      </c>
      <c r="H10" s="32">
        <v>1689881.68</v>
      </c>
    </row>
    <row r="11" spans="1:36" ht="22.5" customHeight="1" x14ac:dyDescent="0.2">
      <c r="A11" s="29" t="s">
        <v>68</v>
      </c>
      <c r="B11" s="30">
        <v>908</v>
      </c>
      <c r="C11" s="31" t="s">
        <v>7</v>
      </c>
      <c r="D11" s="31" t="s">
        <v>10</v>
      </c>
      <c r="E11" s="30" t="s">
        <v>74</v>
      </c>
      <c r="F11" s="30">
        <v>129</v>
      </c>
      <c r="G11" s="32">
        <v>510344.25</v>
      </c>
      <c r="H11" s="32">
        <v>510344.25</v>
      </c>
    </row>
    <row r="12" spans="1:36" x14ac:dyDescent="0.2">
      <c r="A12" s="21" t="s">
        <v>94</v>
      </c>
      <c r="B12" s="22">
        <v>908</v>
      </c>
      <c r="C12" s="23" t="s">
        <v>7</v>
      </c>
      <c r="D12" s="23" t="s">
        <v>13</v>
      </c>
      <c r="E12" s="22"/>
      <c r="F12" s="22"/>
      <c r="G12" s="24">
        <f>G13+G20</f>
        <v>13842088.17</v>
      </c>
      <c r="H12" s="24">
        <f>H20+H13</f>
        <v>12757235.08</v>
      </c>
    </row>
    <row r="13" spans="1:36" ht="19.5" customHeight="1" x14ac:dyDescent="0.2">
      <c r="A13" s="25" t="s">
        <v>50</v>
      </c>
      <c r="B13" s="26">
        <v>908</v>
      </c>
      <c r="C13" s="33" t="s">
        <v>7</v>
      </c>
      <c r="D13" s="33" t="s">
        <v>13</v>
      </c>
      <c r="E13" s="26" t="s">
        <v>75</v>
      </c>
      <c r="F13" s="34"/>
      <c r="G13" s="35">
        <f>SUM(G14:G19)</f>
        <v>13452088.17</v>
      </c>
      <c r="H13" s="35">
        <f>SUM(H14:H19)</f>
        <v>12440117.93</v>
      </c>
    </row>
    <row r="14" spans="1:36" ht="22.5" x14ac:dyDescent="0.2">
      <c r="A14" s="29" t="s">
        <v>28</v>
      </c>
      <c r="B14" s="30">
        <v>908</v>
      </c>
      <c r="C14" s="31" t="s">
        <v>7</v>
      </c>
      <c r="D14" s="31" t="s">
        <v>13</v>
      </c>
      <c r="E14" s="30" t="s">
        <v>75</v>
      </c>
      <c r="F14" s="30">
        <v>121</v>
      </c>
      <c r="G14" s="32">
        <v>8057699.8399999999</v>
      </c>
      <c r="H14" s="32">
        <v>8057699.8399999999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s="1" customFormat="1" ht="22.5" x14ac:dyDescent="0.2">
      <c r="A15" s="29" t="s">
        <v>68</v>
      </c>
      <c r="B15" s="30">
        <v>908</v>
      </c>
      <c r="C15" s="31" t="s">
        <v>7</v>
      </c>
      <c r="D15" s="31" t="s">
        <v>13</v>
      </c>
      <c r="E15" s="30" t="s">
        <v>75</v>
      </c>
      <c r="F15" s="30">
        <v>129</v>
      </c>
      <c r="G15" s="32">
        <v>2407369.85</v>
      </c>
      <c r="H15" s="32">
        <v>2407369.85</v>
      </c>
    </row>
    <row r="16" spans="1:36" s="1" customFormat="1" ht="26.25" customHeight="1" x14ac:dyDescent="0.2">
      <c r="A16" s="29" t="s">
        <v>29</v>
      </c>
      <c r="B16" s="30">
        <v>908</v>
      </c>
      <c r="C16" s="31" t="s">
        <v>7</v>
      </c>
      <c r="D16" s="31" t="s">
        <v>13</v>
      </c>
      <c r="E16" s="30" t="s">
        <v>75</v>
      </c>
      <c r="F16" s="30">
        <v>123</v>
      </c>
      <c r="G16" s="36">
        <v>0</v>
      </c>
      <c r="H16" s="36">
        <v>0</v>
      </c>
    </row>
    <row r="17" spans="1:8" s="1" customFormat="1" ht="23.25" customHeight="1" x14ac:dyDescent="0.2">
      <c r="A17" s="29" t="s">
        <v>95</v>
      </c>
      <c r="B17" s="30">
        <v>908</v>
      </c>
      <c r="C17" s="31" t="s">
        <v>7</v>
      </c>
      <c r="D17" s="31" t="s">
        <v>13</v>
      </c>
      <c r="E17" s="30" t="s">
        <v>75</v>
      </c>
      <c r="F17" s="30">
        <v>242</v>
      </c>
      <c r="G17" s="37">
        <v>380000</v>
      </c>
      <c r="H17" s="37">
        <v>328208.93</v>
      </c>
    </row>
    <row r="18" spans="1:8" s="1" customFormat="1" ht="22.5" x14ac:dyDescent="0.2">
      <c r="A18" s="29" t="s">
        <v>31</v>
      </c>
      <c r="B18" s="30">
        <v>908</v>
      </c>
      <c r="C18" s="31" t="s">
        <v>7</v>
      </c>
      <c r="D18" s="31" t="s">
        <v>13</v>
      </c>
      <c r="E18" s="30" t="s">
        <v>75</v>
      </c>
      <c r="F18" s="30">
        <v>244</v>
      </c>
      <c r="G18" s="32">
        <v>2256500</v>
      </c>
      <c r="H18" s="32">
        <v>1430119.85</v>
      </c>
    </row>
    <row r="19" spans="1:8" s="1" customFormat="1" x14ac:dyDescent="0.2">
      <c r="A19" s="54" t="s">
        <v>96</v>
      </c>
      <c r="B19" s="30">
        <v>908</v>
      </c>
      <c r="C19" s="31" t="s">
        <v>7</v>
      </c>
      <c r="D19" s="31" t="s">
        <v>13</v>
      </c>
      <c r="E19" s="30" t="s">
        <v>75</v>
      </c>
      <c r="F19" s="30">
        <v>247</v>
      </c>
      <c r="G19" s="32">
        <v>350518.48</v>
      </c>
      <c r="H19" s="32">
        <v>216719.46</v>
      </c>
    </row>
    <row r="20" spans="1:8" s="1" customFormat="1" x14ac:dyDescent="0.2">
      <c r="A20" s="25" t="s">
        <v>51</v>
      </c>
      <c r="B20" s="26">
        <v>908</v>
      </c>
      <c r="C20" s="27" t="s">
        <v>7</v>
      </c>
      <c r="D20" s="27" t="s">
        <v>13</v>
      </c>
      <c r="E20" s="26" t="s">
        <v>97</v>
      </c>
      <c r="F20" s="26"/>
      <c r="G20" s="28">
        <f>SUM(G21:G24)</f>
        <v>390000</v>
      </c>
      <c r="H20" s="28">
        <f>SUM(H21:H24)</f>
        <v>317117.15000000002</v>
      </c>
    </row>
    <row r="21" spans="1:8" s="1" customFormat="1" ht="45" x14ac:dyDescent="0.2">
      <c r="A21" s="82" t="s">
        <v>108</v>
      </c>
      <c r="B21" s="59">
        <v>908</v>
      </c>
      <c r="C21" s="58" t="s">
        <v>7</v>
      </c>
      <c r="D21" s="58" t="s">
        <v>13</v>
      </c>
      <c r="E21" s="59" t="s">
        <v>76</v>
      </c>
      <c r="F21" s="59">
        <v>831</v>
      </c>
      <c r="G21" s="60">
        <v>180000</v>
      </c>
      <c r="H21" s="60">
        <v>180000</v>
      </c>
    </row>
    <row r="22" spans="1:8" s="1" customFormat="1" ht="12.75" customHeight="1" x14ac:dyDescent="0.2">
      <c r="A22" s="29" t="s">
        <v>33</v>
      </c>
      <c r="B22" s="30">
        <v>908</v>
      </c>
      <c r="C22" s="31" t="s">
        <v>7</v>
      </c>
      <c r="D22" s="31" t="s">
        <v>13</v>
      </c>
      <c r="E22" s="30" t="s">
        <v>76</v>
      </c>
      <c r="F22" s="30">
        <v>851</v>
      </c>
      <c r="G22" s="32">
        <v>50000</v>
      </c>
      <c r="H22" s="32">
        <v>0</v>
      </c>
    </row>
    <row r="23" spans="1:8" s="1" customFormat="1" x14ac:dyDescent="0.2">
      <c r="A23" s="29" t="s">
        <v>34</v>
      </c>
      <c r="B23" s="30">
        <v>908</v>
      </c>
      <c r="C23" s="31" t="s">
        <v>7</v>
      </c>
      <c r="D23" s="31" t="s">
        <v>13</v>
      </c>
      <c r="E23" s="30" t="s">
        <v>76</v>
      </c>
      <c r="F23" s="30">
        <v>852</v>
      </c>
      <c r="G23" s="32">
        <v>150000</v>
      </c>
      <c r="H23" s="32">
        <v>127393</v>
      </c>
    </row>
    <row r="24" spans="1:8" s="1" customFormat="1" x14ac:dyDescent="0.2">
      <c r="A24" s="29" t="s">
        <v>98</v>
      </c>
      <c r="B24" s="31" t="s">
        <v>99</v>
      </c>
      <c r="C24" s="31" t="s">
        <v>7</v>
      </c>
      <c r="D24" s="31" t="s">
        <v>13</v>
      </c>
      <c r="E24" s="30" t="s">
        <v>76</v>
      </c>
      <c r="F24" s="30">
        <v>853</v>
      </c>
      <c r="G24" s="32">
        <v>10000</v>
      </c>
      <c r="H24" s="32">
        <v>9724.15</v>
      </c>
    </row>
    <row r="25" spans="1:8" s="1" customFormat="1" x14ac:dyDescent="0.2">
      <c r="A25" s="38" t="s">
        <v>38</v>
      </c>
      <c r="B25" s="39" t="s">
        <v>99</v>
      </c>
      <c r="C25" s="40" t="s">
        <v>7</v>
      </c>
      <c r="D25" s="40" t="s">
        <v>17</v>
      </c>
      <c r="E25" s="40"/>
      <c r="F25" s="40"/>
      <c r="G25" s="41">
        <v>0</v>
      </c>
      <c r="H25" s="41">
        <f>H26</f>
        <v>0</v>
      </c>
    </row>
    <row r="26" spans="1:8" s="1" customFormat="1" x14ac:dyDescent="0.2">
      <c r="A26" s="42" t="s">
        <v>48</v>
      </c>
      <c r="B26" s="27" t="s">
        <v>99</v>
      </c>
      <c r="C26" s="43" t="s">
        <v>7</v>
      </c>
      <c r="D26" s="43" t="s">
        <v>17</v>
      </c>
      <c r="E26" s="44" t="s">
        <v>100</v>
      </c>
      <c r="F26" s="43"/>
      <c r="G26" s="45">
        <v>0</v>
      </c>
      <c r="H26" s="45">
        <f>H27</f>
        <v>0</v>
      </c>
    </row>
    <row r="27" spans="1:8" s="1" customFormat="1" x14ac:dyDescent="0.2">
      <c r="A27" s="14" t="s">
        <v>101</v>
      </c>
      <c r="B27" s="31" t="s">
        <v>99</v>
      </c>
      <c r="C27" s="9" t="s">
        <v>7</v>
      </c>
      <c r="D27" s="9" t="s">
        <v>17</v>
      </c>
      <c r="E27" s="9" t="s">
        <v>77</v>
      </c>
      <c r="F27" s="9"/>
      <c r="G27" s="10">
        <v>0</v>
      </c>
      <c r="H27" s="10">
        <f>SUM(H28:H28)</f>
        <v>0</v>
      </c>
    </row>
    <row r="28" spans="1:8" s="1" customFormat="1" ht="18.75" customHeight="1" x14ac:dyDescent="0.2">
      <c r="A28" s="13" t="s">
        <v>70</v>
      </c>
      <c r="B28" s="31" t="s">
        <v>99</v>
      </c>
      <c r="C28" s="9" t="s">
        <v>7</v>
      </c>
      <c r="D28" s="9" t="s">
        <v>17</v>
      </c>
      <c r="E28" s="9" t="s">
        <v>77</v>
      </c>
      <c r="F28" s="9" t="s">
        <v>69</v>
      </c>
      <c r="G28" s="10">
        <v>0</v>
      </c>
      <c r="H28" s="10">
        <v>0</v>
      </c>
    </row>
    <row r="29" spans="1:8" s="1" customFormat="1" x14ac:dyDescent="0.2">
      <c r="A29" s="46" t="s">
        <v>15</v>
      </c>
      <c r="B29" s="22">
        <v>908</v>
      </c>
      <c r="C29" s="23" t="s">
        <v>7</v>
      </c>
      <c r="D29" s="23">
        <v>13</v>
      </c>
      <c r="E29" s="22"/>
      <c r="F29" s="22"/>
      <c r="G29" s="47">
        <f>G30+G35</f>
        <v>2247033.8199999998</v>
      </c>
      <c r="H29" s="47">
        <f>H30+H35</f>
        <v>1606066.28</v>
      </c>
    </row>
    <row r="30" spans="1:8" x14ac:dyDescent="0.2">
      <c r="A30" s="48" t="s">
        <v>52</v>
      </c>
      <c r="B30" s="26">
        <v>908</v>
      </c>
      <c r="C30" s="33" t="s">
        <v>7</v>
      </c>
      <c r="D30" s="33">
        <v>13</v>
      </c>
      <c r="E30" s="26" t="s">
        <v>71</v>
      </c>
      <c r="F30" s="34"/>
      <c r="G30" s="35">
        <f>G31+G33</f>
        <v>65181</v>
      </c>
      <c r="H30" s="35">
        <f>H31+H33</f>
        <v>65181</v>
      </c>
    </row>
    <row r="31" spans="1:8" ht="33.75" x14ac:dyDescent="0.2">
      <c r="A31" s="49" t="s">
        <v>102</v>
      </c>
      <c r="B31" s="50">
        <v>908</v>
      </c>
      <c r="C31" s="51" t="s">
        <v>7</v>
      </c>
      <c r="D31" s="51">
        <v>13</v>
      </c>
      <c r="E31" s="50" t="s">
        <v>78</v>
      </c>
      <c r="F31" s="52"/>
      <c r="G31" s="53">
        <f>G32</f>
        <v>61703</v>
      </c>
      <c r="H31" s="53">
        <f>H32</f>
        <v>61703</v>
      </c>
    </row>
    <row r="32" spans="1:8" ht="24" customHeight="1" x14ac:dyDescent="0.2">
      <c r="A32" s="54" t="s">
        <v>56</v>
      </c>
      <c r="B32" s="30">
        <v>908</v>
      </c>
      <c r="C32" s="55" t="s">
        <v>7</v>
      </c>
      <c r="D32" s="55">
        <v>13</v>
      </c>
      <c r="E32" s="36" t="s">
        <v>78</v>
      </c>
      <c r="F32" s="56">
        <v>540</v>
      </c>
      <c r="G32" s="32">
        <v>61703</v>
      </c>
      <c r="H32" s="32">
        <v>61703</v>
      </c>
    </row>
    <row r="33" spans="1:8" ht="22.5" x14ac:dyDescent="0.2">
      <c r="A33" s="49" t="s">
        <v>42</v>
      </c>
      <c r="B33" s="50">
        <v>908</v>
      </c>
      <c r="C33" s="57" t="s">
        <v>7</v>
      </c>
      <c r="D33" s="57">
        <v>13</v>
      </c>
      <c r="E33" s="50" t="s">
        <v>79</v>
      </c>
      <c r="F33" s="50"/>
      <c r="G33" s="53">
        <f>G34</f>
        <v>3478</v>
      </c>
      <c r="H33" s="53">
        <f>SUM(H34:H34)</f>
        <v>3478</v>
      </c>
    </row>
    <row r="34" spans="1:8" ht="22.5" x14ac:dyDescent="0.2">
      <c r="A34" s="54" t="s">
        <v>31</v>
      </c>
      <c r="B34" s="30">
        <v>908</v>
      </c>
      <c r="C34" s="58" t="s">
        <v>7</v>
      </c>
      <c r="D34" s="58">
        <v>13</v>
      </c>
      <c r="E34" s="59" t="s">
        <v>79</v>
      </c>
      <c r="F34" s="59">
        <v>244</v>
      </c>
      <c r="G34" s="60">
        <v>3478</v>
      </c>
      <c r="H34" s="60">
        <v>3478</v>
      </c>
    </row>
    <row r="35" spans="1:8" ht="15.75" customHeight="1" x14ac:dyDescent="0.2">
      <c r="A35" s="48" t="s">
        <v>48</v>
      </c>
      <c r="B35" s="26">
        <v>908</v>
      </c>
      <c r="C35" s="33" t="s">
        <v>7</v>
      </c>
      <c r="D35" s="33">
        <v>13</v>
      </c>
      <c r="E35" s="26" t="s">
        <v>71</v>
      </c>
      <c r="F35" s="34"/>
      <c r="G35" s="35">
        <f>SUM(G36)</f>
        <v>2181852.8199999998</v>
      </c>
      <c r="H35" s="35">
        <f>H36</f>
        <v>1540885.28</v>
      </c>
    </row>
    <row r="36" spans="1:8" ht="33.75" customHeight="1" x14ac:dyDescent="0.2">
      <c r="A36" s="54" t="s">
        <v>49</v>
      </c>
      <c r="B36" s="30">
        <v>908</v>
      </c>
      <c r="C36" s="55" t="s">
        <v>7</v>
      </c>
      <c r="D36" s="55">
        <v>13</v>
      </c>
      <c r="E36" s="36" t="s">
        <v>75</v>
      </c>
      <c r="F36" s="56"/>
      <c r="G36" s="37">
        <f>SUM(G37:G38)</f>
        <v>2181852.8199999998</v>
      </c>
      <c r="H36" s="37">
        <f>SUM(H37:H38)</f>
        <v>1540885.28</v>
      </c>
    </row>
    <row r="37" spans="1:8" ht="29.25" customHeight="1" x14ac:dyDescent="0.2">
      <c r="A37" s="54" t="s">
        <v>31</v>
      </c>
      <c r="B37" s="30">
        <v>908</v>
      </c>
      <c r="C37" s="55" t="s">
        <v>7</v>
      </c>
      <c r="D37" s="55">
        <v>13</v>
      </c>
      <c r="E37" s="36" t="s">
        <v>75</v>
      </c>
      <c r="F37" s="56">
        <v>244</v>
      </c>
      <c r="G37" s="32">
        <v>2134623.5099999998</v>
      </c>
      <c r="H37" s="32">
        <v>1523298.04</v>
      </c>
    </row>
    <row r="38" spans="1:8" ht="29.25" customHeight="1" x14ac:dyDescent="0.2">
      <c r="A38" s="54" t="s">
        <v>96</v>
      </c>
      <c r="B38" s="30">
        <v>908</v>
      </c>
      <c r="C38" s="55" t="s">
        <v>7</v>
      </c>
      <c r="D38" s="55">
        <v>13</v>
      </c>
      <c r="E38" s="36" t="s">
        <v>75</v>
      </c>
      <c r="F38" s="56">
        <v>247</v>
      </c>
      <c r="G38" s="32">
        <v>47229.31</v>
      </c>
      <c r="H38" s="32">
        <v>17587.240000000002</v>
      </c>
    </row>
    <row r="39" spans="1:8" ht="25.5" customHeight="1" x14ac:dyDescent="0.2">
      <c r="A39" s="61" t="s">
        <v>23</v>
      </c>
      <c r="B39" s="18">
        <v>908</v>
      </c>
      <c r="C39" s="19" t="s">
        <v>10</v>
      </c>
      <c r="D39" s="19" t="s">
        <v>8</v>
      </c>
      <c r="E39" s="18"/>
      <c r="F39" s="18"/>
      <c r="G39" s="20">
        <f>G40</f>
        <v>658289</v>
      </c>
      <c r="H39" s="20">
        <f t="shared" ref="H39:H41" si="0">H40</f>
        <v>658289</v>
      </c>
    </row>
    <row r="40" spans="1:8" ht="24" customHeight="1" x14ac:dyDescent="0.2">
      <c r="A40" s="21" t="s">
        <v>24</v>
      </c>
      <c r="B40" s="22">
        <v>908</v>
      </c>
      <c r="C40" s="23" t="s">
        <v>10</v>
      </c>
      <c r="D40" s="23" t="s">
        <v>12</v>
      </c>
      <c r="E40" s="22"/>
      <c r="F40" s="22"/>
      <c r="G40" s="24">
        <f>G41</f>
        <v>658289</v>
      </c>
      <c r="H40" s="24">
        <f t="shared" si="0"/>
        <v>658289</v>
      </c>
    </row>
    <row r="41" spans="1:8" ht="45" x14ac:dyDescent="0.2">
      <c r="A41" s="62" t="s">
        <v>53</v>
      </c>
      <c r="B41" s="50">
        <v>908</v>
      </c>
      <c r="C41" s="57" t="s">
        <v>10</v>
      </c>
      <c r="D41" s="57" t="s">
        <v>12</v>
      </c>
      <c r="E41" s="50" t="s">
        <v>71</v>
      </c>
      <c r="F41" s="50"/>
      <c r="G41" s="63">
        <f>G42</f>
        <v>658289</v>
      </c>
      <c r="H41" s="63">
        <f t="shared" si="0"/>
        <v>658289</v>
      </c>
    </row>
    <row r="42" spans="1:8" ht="34.5" customHeight="1" x14ac:dyDescent="0.2">
      <c r="A42" s="48" t="s">
        <v>22</v>
      </c>
      <c r="B42" s="26">
        <v>908</v>
      </c>
      <c r="C42" s="27" t="s">
        <v>10</v>
      </c>
      <c r="D42" s="27" t="s">
        <v>12</v>
      </c>
      <c r="E42" s="26" t="s">
        <v>80</v>
      </c>
      <c r="F42" s="26"/>
      <c r="G42" s="28">
        <f>SUM(G43:G45)</f>
        <v>658289</v>
      </c>
      <c r="H42" s="28">
        <f>SUM(H43:H45)</f>
        <v>658289</v>
      </c>
    </row>
    <row r="43" spans="1:8" ht="26.25" customHeight="1" x14ac:dyDescent="0.2">
      <c r="A43" s="54" t="s">
        <v>28</v>
      </c>
      <c r="B43" s="30">
        <v>908</v>
      </c>
      <c r="C43" s="64" t="s">
        <v>10</v>
      </c>
      <c r="D43" s="64" t="s">
        <v>12</v>
      </c>
      <c r="E43" s="36" t="s">
        <v>80</v>
      </c>
      <c r="F43" s="30">
        <v>121</v>
      </c>
      <c r="G43" s="32">
        <v>507087.99</v>
      </c>
      <c r="H43" s="32">
        <v>507087.99</v>
      </c>
    </row>
    <row r="44" spans="1:8" ht="23.25" customHeight="1" x14ac:dyDescent="0.2">
      <c r="A44" s="54" t="s">
        <v>68</v>
      </c>
      <c r="B44" s="30">
        <v>908</v>
      </c>
      <c r="C44" s="64" t="s">
        <v>10</v>
      </c>
      <c r="D44" s="64" t="s">
        <v>12</v>
      </c>
      <c r="E44" s="36" t="s">
        <v>80</v>
      </c>
      <c r="F44" s="30">
        <v>129</v>
      </c>
      <c r="G44" s="32">
        <v>151201.01</v>
      </c>
      <c r="H44" s="32">
        <v>151201.01</v>
      </c>
    </row>
    <row r="45" spans="1:8" ht="32.25" customHeight="1" x14ac:dyDescent="0.2">
      <c r="A45" s="54" t="s">
        <v>31</v>
      </c>
      <c r="B45" s="30">
        <v>908</v>
      </c>
      <c r="C45" s="64" t="s">
        <v>10</v>
      </c>
      <c r="D45" s="64" t="s">
        <v>12</v>
      </c>
      <c r="E45" s="36" t="s">
        <v>80</v>
      </c>
      <c r="F45" s="30">
        <v>244</v>
      </c>
      <c r="G45" s="32">
        <v>0</v>
      </c>
      <c r="H45" s="32">
        <v>0</v>
      </c>
    </row>
    <row r="46" spans="1:8" ht="15" customHeight="1" x14ac:dyDescent="0.2">
      <c r="A46" s="61" t="s">
        <v>58</v>
      </c>
      <c r="B46" s="18">
        <v>908</v>
      </c>
      <c r="C46" s="19" t="s">
        <v>12</v>
      </c>
      <c r="D46" s="19" t="s">
        <v>8</v>
      </c>
      <c r="E46" s="18"/>
      <c r="F46" s="18"/>
      <c r="G46" s="20">
        <f>G47</f>
        <v>429000</v>
      </c>
      <c r="H46" s="20">
        <f t="shared" ref="H46:H49" si="1">H47</f>
        <v>428835.62</v>
      </c>
    </row>
    <row r="47" spans="1:8" ht="14.25" customHeight="1" x14ac:dyDescent="0.2">
      <c r="A47" s="46" t="s">
        <v>37</v>
      </c>
      <c r="B47" s="22">
        <v>908</v>
      </c>
      <c r="C47" s="23" t="s">
        <v>12</v>
      </c>
      <c r="D47" s="23" t="s">
        <v>18</v>
      </c>
      <c r="E47" s="22"/>
      <c r="F47" s="22"/>
      <c r="G47" s="24">
        <f>G48</f>
        <v>429000</v>
      </c>
      <c r="H47" s="24">
        <f t="shared" si="1"/>
        <v>428835.62</v>
      </c>
    </row>
    <row r="48" spans="1:8" ht="12.75" customHeight="1" x14ac:dyDescent="0.2">
      <c r="A48" s="25" t="s">
        <v>54</v>
      </c>
      <c r="B48" s="26">
        <v>908</v>
      </c>
      <c r="C48" s="27" t="s">
        <v>12</v>
      </c>
      <c r="D48" s="27" t="s">
        <v>18</v>
      </c>
      <c r="E48" s="26" t="s">
        <v>71</v>
      </c>
      <c r="F48" s="26"/>
      <c r="G48" s="28">
        <f>G49</f>
        <v>429000</v>
      </c>
      <c r="H48" s="28">
        <f t="shared" si="1"/>
        <v>428835.62</v>
      </c>
    </row>
    <row r="49" spans="1:8" ht="45.75" customHeight="1" x14ac:dyDescent="0.2">
      <c r="A49" s="65" t="s">
        <v>59</v>
      </c>
      <c r="B49" s="66">
        <v>908</v>
      </c>
      <c r="C49" s="67" t="s">
        <v>12</v>
      </c>
      <c r="D49" s="67" t="s">
        <v>18</v>
      </c>
      <c r="E49" s="66" t="s">
        <v>112</v>
      </c>
      <c r="F49" s="66"/>
      <c r="G49" s="68">
        <f>G50</f>
        <v>429000</v>
      </c>
      <c r="H49" s="68">
        <f t="shared" si="1"/>
        <v>428835.62</v>
      </c>
    </row>
    <row r="50" spans="1:8" ht="22.5" x14ac:dyDescent="0.2">
      <c r="A50" s="54" t="s">
        <v>31</v>
      </c>
      <c r="B50" s="30">
        <v>908</v>
      </c>
      <c r="C50" s="64" t="s">
        <v>12</v>
      </c>
      <c r="D50" s="64" t="s">
        <v>18</v>
      </c>
      <c r="E50" s="36" t="s">
        <v>112</v>
      </c>
      <c r="F50" s="30">
        <v>244</v>
      </c>
      <c r="G50" s="32">
        <v>429000</v>
      </c>
      <c r="H50" s="32">
        <v>428835.62</v>
      </c>
    </row>
    <row r="51" spans="1:8" x14ac:dyDescent="0.2">
      <c r="A51" s="61" t="s">
        <v>16</v>
      </c>
      <c r="B51" s="18">
        <v>908</v>
      </c>
      <c r="C51" s="19" t="s">
        <v>13</v>
      </c>
      <c r="D51" s="19" t="s">
        <v>8</v>
      </c>
      <c r="E51" s="18"/>
      <c r="F51" s="18"/>
      <c r="G51" s="20">
        <f>SUM(G52+G59)</f>
        <v>7904227.1800000006</v>
      </c>
      <c r="H51" s="20">
        <f>H52+H59</f>
        <v>7543702.7199999997</v>
      </c>
    </row>
    <row r="52" spans="1:8" ht="22.5" customHeight="1" x14ac:dyDescent="0.2">
      <c r="A52" s="46" t="s">
        <v>27</v>
      </c>
      <c r="B52" s="69">
        <v>908</v>
      </c>
      <c r="C52" s="39" t="s">
        <v>13</v>
      </c>
      <c r="D52" s="39" t="s">
        <v>18</v>
      </c>
      <c r="E52" s="69"/>
      <c r="F52" s="69"/>
      <c r="G52" s="47">
        <f>G53+G56</f>
        <v>7356091.1900000004</v>
      </c>
      <c r="H52" s="47">
        <f>H53+H56</f>
        <v>7356080</v>
      </c>
    </row>
    <row r="53" spans="1:8" ht="22.5" customHeight="1" x14ac:dyDescent="0.2">
      <c r="A53" s="48" t="s">
        <v>52</v>
      </c>
      <c r="B53" s="26">
        <v>908</v>
      </c>
      <c r="C53" s="27" t="s">
        <v>13</v>
      </c>
      <c r="D53" s="27" t="s">
        <v>18</v>
      </c>
      <c r="E53" s="26" t="s">
        <v>71</v>
      </c>
      <c r="F53" s="26"/>
      <c r="G53" s="28">
        <f>G54</f>
        <v>5861591.1900000004</v>
      </c>
      <c r="H53" s="28">
        <f>H54</f>
        <v>5861591.1900000004</v>
      </c>
    </row>
    <row r="54" spans="1:8" ht="35.25" customHeight="1" x14ac:dyDescent="0.2">
      <c r="A54" s="49" t="s">
        <v>43</v>
      </c>
      <c r="B54" s="50">
        <v>908</v>
      </c>
      <c r="C54" s="57" t="s">
        <v>13</v>
      </c>
      <c r="D54" s="57" t="s">
        <v>18</v>
      </c>
      <c r="E54" s="50" t="s">
        <v>81</v>
      </c>
      <c r="F54" s="50"/>
      <c r="G54" s="53">
        <f>G55</f>
        <v>5861591.1900000004</v>
      </c>
      <c r="H54" s="53">
        <f>SUM(H55:H55)</f>
        <v>5861591.1900000004</v>
      </c>
    </row>
    <row r="55" spans="1:8" ht="33.75" customHeight="1" x14ac:dyDescent="0.2">
      <c r="A55" s="54" t="s">
        <v>31</v>
      </c>
      <c r="B55" s="30">
        <v>908</v>
      </c>
      <c r="C55" s="64" t="s">
        <v>13</v>
      </c>
      <c r="D55" s="64" t="s">
        <v>18</v>
      </c>
      <c r="E55" s="36" t="s">
        <v>81</v>
      </c>
      <c r="F55" s="30">
        <v>244</v>
      </c>
      <c r="G55" s="32">
        <v>5861591.1900000004</v>
      </c>
      <c r="H55" s="32">
        <v>5861591.1900000004</v>
      </c>
    </row>
    <row r="56" spans="1:8" ht="21.75" customHeight="1" x14ac:dyDescent="0.2">
      <c r="A56" s="48" t="s">
        <v>54</v>
      </c>
      <c r="B56" s="26">
        <v>908</v>
      </c>
      <c r="C56" s="27" t="s">
        <v>13</v>
      </c>
      <c r="D56" s="27" t="s">
        <v>18</v>
      </c>
      <c r="E56" s="26" t="s">
        <v>71</v>
      </c>
      <c r="F56" s="26"/>
      <c r="G56" s="28">
        <f>G57</f>
        <v>1494500</v>
      </c>
      <c r="H56" s="28">
        <f>H57</f>
        <v>1494488.81</v>
      </c>
    </row>
    <row r="57" spans="1:8" ht="33" customHeight="1" x14ac:dyDescent="0.2">
      <c r="A57" s="54" t="s">
        <v>60</v>
      </c>
      <c r="B57" s="30">
        <v>908</v>
      </c>
      <c r="C57" s="64" t="s">
        <v>13</v>
      </c>
      <c r="D57" s="64" t="s">
        <v>18</v>
      </c>
      <c r="E57" s="36" t="s">
        <v>82</v>
      </c>
      <c r="F57" s="30"/>
      <c r="G57" s="32">
        <f>G58</f>
        <v>1494500</v>
      </c>
      <c r="H57" s="32">
        <f>SUM(H58:H58)</f>
        <v>1494488.81</v>
      </c>
    </row>
    <row r="58" spans="1:8" ht="32.25" customHeight="1" x14ac:dyDescent="0.2">
      <c r="A58" s="54" t="s">
        <v>31</v>
      </c>
      <c r="B58" s="30">
        <v>908</v>
      </c>
      <c r="C58" s="64" t="s">
        <v>13</v>
      </c>
      <c r="D58" s="64" t="s">
        <v>18</v>
      </c>
      <c r="E58" s="36" t="s">
        <v>82</v>
      </c>
      <c r="F58" s="30">
        <v>244</v>
      </c>
      <c r="G58" s="32">
        <v>1494500</v>
      </c>
      <c r="H58" s="32">
        <v>1494488.81</v>
      </c>
    </row>
    <row r="59" spans="1:8" ht="24" customHeight="1" x14ac:dyDescent="0.2">
      <c r="A59" s="46" t="s">
        <v>40</v>
      </c>
      <c r="B59" s="69">
        <v>908</v>
      </c>
      <c r="C59" s="39" t="s">
        <v>13</v>
      </c>
      <c r="D59" s="39">
        <v>12</v>
      </c>
      <c r="E59" s="69"/>
      <c r="F59" s="69"/>
      <c r="G59" s="47">
        <f>G60</f>
        <v>548135.99</v>
      </c>
      <c r="H59" s="47">
        <f>H60</f>
        <v>187622.72</v>
      </c>
    </row>
    <row r="60" spans="1:8" x14ac:dyDescent="0.2">
      <c r="A60" s="25" t="s">
        <v>48</v>
      </c>
      <c r="B60" s="26">
        <v>908</v>
      </c>
      <c r="C60" s="27" t="s">
        <v>13</v>
      </c>
      <c r="D60" s="27">
        <v>12</v>
      </c>
      <c r="E60" s="26" t="s">
        <v>71</v>
      </c>
      <c r="F60" s="26"/>
      <c r="G60" s="28">
        <f>G61+G63</f>
        <v>548135.99</v>
      </c>
      <c r="H60" s="28">
        <f>H61+H63</f>
        <v>187622.72</v>
      </c>
    </row>
    <row r="61" spans="1:8" x14ac:dyDescent="0.2">
      <c r="A61" s="70" t="s">
        <v>41</v>
      </c>
      <c r="B61" s="66">
        <v>908</v>
      </c>
      <c r="C61" s="67" t="s">
        <v>13</v>
      </c>
      <c r="D61" s="67">
        <v>12</v>
      </c>
      <c r="E61" s="66" t="s">
        <v>83</v>
      </c>
      <c r="F61" s="66"/>
      <c r="G61" s="68">
        <f>G62</f>
        <v>420135.99</v>
      </c>
      <c r="H61" s="68">
        <f>H62</f>
        <v>59622.720000000001</v>
      </c>
    </row>
    <row r="62" spans="1:8" ht="22.5" x14ac:dyDescent="0.2">
      <c r="A62" s="54" t="s">
        <v>31</v>
      </c>
      <c r="B62" s="30">
        <v>908</v>
      </c>
      <c r="C62" s="64" t="s">
        <v>13</v>
      </c>
      <c r="D62" s="64">
        <v>12</v>
      </c>
      <c r="E62" s="36" t="s">
        <v>83</v>
      </c>
      <c r="F62" s="30">
        <v>244</v>
      </c>
      <c r="G62" s="32">
        <v>420135.99</v>
      </c>
      <c r="H62" s="32">
        <v>59622.720000000001</v>
      </c>
    </row>
    <row r="63" spans="1:8" ht="19.5" customHeight="1" x14ac:dyDescent="0.2">
      <c r="A63" s="71" t="s">
        <v>62</v>
      </c>
      <c r="B63" s="66">
        <v>908</v>
      </c>
      <c r="C63" s="67" t="s">
        <v>13</v>
      </c>
      <c r="D63" s="67">
        <v>12</v>
      </c>
      <c r="E63" s="66" t="s">
        <v>84</v>
      </c>
      <c r="F63" s="66"/>
      <c r="G63" s="68">
        <f>G64</f>
        <v>128000</v>
      </c>
      <c r="H63" s="68">
        <f>H64</f>
        <v>128000</v>
      </c>
    </row>
    <row r="64" spans="1:8" ht="27" customHeight="1" x14ac:dyDescent="0.2">
      <c r="A64" s="54" t="s">
        <v>31</v>
      </c>
      <c r="B64" s="30">
        <v>908</v>
      </c>
      <c r="C64" s="64" t="s">
        <v>13</v>
      </c>
      <c r="D64" s="64">
        <v>12</v>
      </c>
      <c r="E64" s="36" t="s">
        <v>84</v>
      </c>
      <c r="F64" s="30">
        <v>244</v>
      </c>
      <c r="G64" s="32">
        <v>128000</v>
      </c>
      <c r="H64" s="32">
        <v>128000</v>
      </c>
    </row>
    <row r="65" spans="1:9" ht="19.5" customHeight="1" x14ac:dyDescent="0.2">
      <c r="A65" s="61" t="s">
        <v>21</v>
      </c>
      <c r="B65" s="18">
        <v>908</v>
      </c>
      <c r="C65" s="19" t="s">
        <v>14</v>
      </c>
      <c r="D65" s="19" t="s">
        <v>8</v>
      </c>
      <c r="E65" s="18"/>
      <c r="F65" s="18"/>
      <c r="G65" s="20">
        <f>G66+G70+G77+G93</f>
        <v>25870296.039999999</v>
      </c>
      <c r="H65" s="20">
        <f>H66+H70+H77+H93</f>
        <v>21869471.109999999</v>
      </c>
      <c r="I65" s="5"/>
    </row>
    <row r="66" spans="1:9" ht="18" customHeight="1" x14ac:dyDescent="0.2">
      <c r="A66" s="46" t="s">
        <v>26</v>
      </c>
      <c r="B66" s="69">
        <v>908</v>
      </c>
      <c r="C66" s="39" t="s">
        <v>14</v>
      </c>
      <c r="D66" s="39" t="s">
        <v>7</v>
      </c>
      <c r="E66" s="69"/>
      <c r="F66" s="69"/>
      <c r="G66" s="47">
        <f>G67</f>
        <v>4341.12</v>
      </c>
      <c r="H66" s="47">
        <f t="shared" ref="H66:H68" si="2">H67</f>
        <v>4341.12</v>
      </c>
      <c r="I66" s="5"/>
    </row>
    <row r="67" spans="1:9" s="1" customFormat="1" ht="17.25" customHeight="1" x14ac:dyDescent="0.2">
      <c r="A67" s="48" t="s">
        <v>52</v>
      </c>
      <c r="B67" s="26">
        <v>908</v>
      </c>
      <c r="C67" s="27" t="s">
        <v>14</v>
      </c>
      <c r="D67" s="27" t="s">
        <v>7</v>
      </c>
      <c r="E67" s="26" t="s">
        <v>71</v>
      </c>
      <c r="F67" s="34"/>
      <c r="G67" s="35">
        <f>G68</f>
        <v>4341.12</v>
      </c>
      <c r="H67" s="35">
        <f t="shared" si="2"/>
        <v>4341.12</v>
      </c>
    </row>
    <row r="68" spans="1:9" ht="61.5" customHeight="1" x14ac:dyDescent="0.2">
      <c r="A68" s="49" t="s">
        <v>44</v>
      </c>
      <c r="B68" s="50">
        <v>908</v>
      </c>
      <c r="C68" s="57" t="s">
        <v>14</v>
      </c>
      <c r="D68" s="57" t="s">
        <v>7</v>
      </c>
      <c r="E68" s="50" t="s">
        <v>85</v>
      </c>
      <c r="F68" s="50"/>
      <c r="G68" s="53">
        <f>G69</f>
        <v>4341.12</v>
      </c>
      <c r="H68" s="53">
        <f t="shared" si="2"/>
        <v>4341.12</v>
      </c>
      <c r="I68" s="5"/>
    </row>
    <row r="69" spans="1:9" s="1" customFormat="1" ht="40.5" customHeight="1" x14ac:dyDescent="0.2">
      <c r="A69" s="54" t="s">
        <v>31</v>
      </c>
      <c r="B69" s="30">
        <v>908</v>
      </c>
      <c r="C69" s="64" t="s">
        <v>14</v>
      </c>
      <c r="D69" s="64" t="s">
        <v>7</v>
      </c>
      <c r="E69" s="36" t="s">
        <v>85</v>
      </c>
      <c r="F69" s="30">
        <v>244</v>
      </c>
      <c r="G69" s="32">
        <v>4341.12</v>
      </c>
      <c r="H69" s="32">
        <v>4341.12</v>
      </c>
    </row>
    <row r="70" spans="1:9" s="1" customFormat="1" ht="26.25" customHeight="1" x14ac:dyDescent="0.2">
      <c r="A70" s="46" t="s">
        <v>39</v>
      </c>
      <c r="B70" s="69">
        <v>908</v>
      </c>
      <c r="C70" s="39" t="s">
        <v>14</v>
      </c>
      <c r="D70" s="39" t="s">
        <v>10</v>
      </c>
      <c r="E70" s="69"/>
      <c r="F70" s="69"/>
      <c r="G70" s="47">
        <f>G71+G74</f>
        <v>6170351</v>
      </c>
      <c r="H70" s="47">
        <f>H71+H74</f>
        <v>5581756.9800000004</v>
      </c>
    </row>
    <row r="71" spans="1:9" s="1" customFormat="1" ht="21.75" customHeight="1" x14ac:dyDescent="0.2">
      <c r="A71" s="48" t="s">
        <v>52</v>
      </c>
      <c r="B71" s="26">
        <v>908</v>
      </c>
      <c r="C71" s="27" t="s">
        <v>14</v>
      </c>
      <c r="D71" s="27" t="s">
        <v>10</v>
      </c>
      <c r="E71" s="26" t="s">
        <v>103</v>
      </c>
      <c r="F71" s="34"/>
      <c r="G71" s="28">
        <f>G72</f>
        <v>4204451</v>
      </c>
      <c r="H71" s="28">
        <f>H72</f>
        <v>4204451</v>
      </c>
    </row>
    <row r="72" spans="1:9" s="1" customFormat="1" ht="51.75" customHeight="1" x14ac:dyDescent="0.2">
      <c r="A72" s="49" t="s">
        <v>45</v>
      </c>
      <c r="B72" s="50">
        <v>908</v>
      </c>
      <c r="C72" s="57" t="s">
        <v>14</v>
      </c>
      <c r="D72" s="57" t="s">
        <v>10</v>
      </c>
      <c r="E72" s="50" t="s">
        <v>72</v>
      </c>
      <c r="F72" s="50"/>
      <c r="G72" s="53">
        <f>G73</f>
        <v>4204451</v>
      </c>
      <c r="H72" s="53">
        <f>SUM(H73:H73)</f>
        <v>4204451</v>
      </c>
    </row>
    <row r="73" spans="1:9" s="1" customFormat="1" ht="25.5" customHeight="1" x14ac:dyDescent="0.2">
      <c r="A73" s="54" t="s">
        <v>31</v>
      </c>
      <c r="B73" s="30">
        <v>908</v>
      </c>
      <c r="C73" s="64" t="s">
        <v>14</v>
      </c>
      <c r="D73" s="64" t="s">
        <v>10</v>
      </c>
      <c r="E73" s="36" t="s">
        <v>72</v>
      </c>
      <c r="F73" s="30">
        <v>244</v>
      </c>
      <c r="G73" s="32">
        <v>4204451</v>
      </c>
      <c r="H73" s="32">
        <v>4204451</v>
      </c>
    </row>
    <row r="74" spans="1:9" s="1" customFormat="1" x14ac:dyDescent="0.2">
      <c r="A74" s="48" t="s">
        <v>54</v>
      </c>
      <c r="B74" s="26">
        <v>908</v>
      </c>
      <c r="C74" s="27" t="s">
        <v>14</v>
      </c>
      <c r="D74" s="27" t="s">
        <v>10</v>
      </c>
      <c r="E74" s="26" t="s">
        <v>57</v>
      </c>
      <c r="F74" s="26"/>
      <c r="G74" s="28">
        <f>G75</f>
        <v>1965900</v>
      </c>
      <c r="H74" s="28">
        <f>H75</f>
        <v>1377305.98</v>
      </c>
    </row>
    <row r="75" spans="1:9" s="1" customFormat="1" ht="33.75" x14ac:dyDescent="0.2">
      <c r="A75" s="72" t="s">
        <v>55</v>
      </c>
      <c r="B75" s="30">
        <v>908</v>
      </c>
      <c r="C75" s="64" t="s">
        <v>14</v>
      </c>
      <c r="D75" s="64" t="s">
        <v>10</v>
      </c>
      <c r="E75" s="36" t="s">
        <v>73</v>
      </c>
      <c r="F75" s="30"/>
      <c r="G75" s="32">
        <f>G76</f>
        <v>1965900</v>
      </c>
      <c r="H75" s="32">
        <f>SUM(H76:H76)</f>
        <v>1377305.98</v>
      </c>
    </row>
    <row r="76" spans="1:9" s="1" customFormat="1" ht="22.5" x14ac:dyDescent="0.2">
      <c r="A76" s="54" t="s">
        <v>31</v>
      </c>
      <c r="B76" s="30">
        <v>908</v>
      </c>
      <c r="C76" s="64" t="s">
        <v>14</v>
      </c>
      <c r="D76" s="64" t="s">
        <v>10</v>
      </c>
      <c r="E76" s="36" t="s">
        <v>73</v>
      </c>
      <c r="F76" s="30">
        <v>244</v>
      </c>
      <c r="G76" s="73">
        <v>1965900</v>
      </c>
      <c r="H76" s="73">
        <v>1377305.98</v>
      </c>
    </row>
    <row r="77" spans="1:9" s="1" customFormat="1" x14ac:dyDescent="0.2">
      <c r="A77" s="46" t="s">
        <v>35</v>
      </c>
      <c r="B77" s="69">
        <v>908</v>
      </c>
      <c r="C77" s="39" t="s">
        <v>14</v>
      </c>
      <c r="D77" s="39" t="s">
        <v>12</v>
      </c>
      <c r="E77" s="69"/>
      <c r="F77" s="69"/>
      <c r="G77" s="47">
        <f>G78+G85</f>
        <v>19695603.919999998</v>
      </c>
      <c r="H77" s="47">
        <f>H78+H85</f>
        <v>16283373.01</v>
      </c>
    </row>
    <row r="78" spans="1:9" s="1" customFormat="1" ht="15.75" customHeight="1" x14ac:dyDescent="0.2">
      <c r="A78" s="48" t="s">
        <v>52</v>
      </c>
      <c r="B78" s="26">
        <v>908</v>
      </c>
      <c r="C78" s="27" t="s">
        <v>14</v>
      </c>
      <c r="D78" s="27" t="s">
        <v>12</v>
      </c>
      <c r="E78" s="26" t="s">
        <v>71</v>
      </c>
      <c r="F78" s="34"/>
      <c r="G78" s="35">
        <f>G79+G81+G83</f>
        <v>4979644.41</v>
      </c>
      <c r="H78" s="35">
        <f>H79+H81+H83</f>
        <v>4979634.41</v>
      </c>
    </row>
    <row r="79" spans="1:9" s="1" customFormat="1" ht="30.75" customHeight="1" x14ac:dyDescent="0.2">
      <c r="A79" s="49" t="s">
        <v>46</v>
      </c>
      <c r="B79" s="50">
        <v>908</v>
      </c>
      <c r="C79" s="57" t="s">
        <v>14</v>
      </c>
      <c r="D79" s="57" t="s">
        <v>12</v>
      </c>
      <c r="E79" s="50" t="s">
        <v>86</v>
      </c>
      <c r="F79" s="50"/>
      <c r="G79" s="53">
        <f>G80</f>
        <v>1580990.71</v>
      </c>
      <c r="H79" s="53">
        <f>SUM(H80:H80)</f>
        <v>1580990.71</v>
      </c>
    </row>
    <row r="80" spans="1:9" s="1" customFormat="1" ht="29.25" customHeight="1" x14ac:dyDescent="0.2">
      <c r="A80" s="54" t="s">
        <v>31</v>
      </c>
      <c r="B80" s="30">
        <v>908</v>
      </c>
      <c r="C80" s="64" t="s">
        <v>14</v>
      </c>
      <c r="D80" s="64" t="s">
        <v>12</v>
      </c>
      <c r="E80" s="36" t="s">
        <v>86</v>
      </c>
      <c r="F80" s="36">
        <v>244</v>
      </c>
      <c r="G80" s="37">
        <v>1580990.71</v>
      </c>
      <c r="H80" s="37">
        <v>1580990.71</v>
      </c>
    </row>
    <row r="81" spans="1:9" s="1" customFormat="1" ht="22.5" x14ac:dyDescent="0.2">
      <c r="A81" s="49" t="s">
        <v>47</v>
      </c>
      <c r="B81" s="50">
        <v>908</v>
      </c>
      <c r="C81" s="57" t="s">
        <v>14</v>
      </c>
      <c r="D81" s="57" t="s">
        <v>12</v>
      </c>
      <c r="E81" s="50" t="s">
        <v>87</v>
      </c>
      <c r="F81" s="50"/>
      <c r="G81" s="53">
        <f>G82</f>
        <v>148660</v>
      </c>
      <c r="H81" s="53">
        <f>SUM(H82:H82)</f>
        <v>148660</v>
      </c>
    </row>
    <row r="82" spans="1:9" s="1" customFormat="1" ht="22.5" x14ac:dyDescent="0.2">
      <c r="A82" s="54" t="s">
        <v>31</v>
      </c>
      <c r="B82" s="30">
        <v>908</v>
      </c>
      <c r="C82" s="64" t="s">
        <v>14</v>
      </c>
      <c r="D82" s="64" t="s">
        <v>12</v>
      </c>
      <c r="E82" s="36" t="s">
        <v>87</v>
      </c>
      <c r="F82" s="36">
        <v>244</v>
      </c>
      <c r="G82" s="37">
        <v>148660</v>
      </c>
      <c r="H82" s="37">
        <v>148660</v>
      </c>
    </row>
    <row r="83" spans="1:9" s="2" customFormat="1" ht="16.5" customHeight="1" x14ac:dyDescent="0.2">
      <c r="A83" s="49" t="s">
        <v>122</v>
      </c>
      <c r="B83" s="57" t="s">
        <v>99</v>
      </c>
      <c r="C83" s="57" t="s">
        <v>14</v>
      </c>
      <c r="D83" s="57" t="s">
        <v>12</v>
      </c>
      <c r="E83" s="50" t="s">
        <v>123</v>
      </c>
      <c r="F83" s="50"/>
      <c r="G83" s="53">
        <f>SUM(G84:G84)</f>
        <v>3249993.7</v>
      </c>
      <c r="H83" s="53">
        <f>SUM(H84:H84)</f>
        <v>3249983.7</v>
      </c>
      <c r="I83" s="6"/>
    </row>
    <row r="84" spans="1:9" s="2" customFormat="1" ht="22.5" x14ac:dyDescent="0.2">
      <c r="A84" s="54" t="s">
        <v>31</v>
      </c>
      <c r="B84" s="30">
        <v>908</v>
      </c>
      <c r="C84" s="64" t="s">
        <v>14</v>
      </c>
      <c r="D84" s="64" t="s">
        <v>12</v>
      </c>
      <c r="E84" s="36" t="s">
        <v>123</v>
      </c>
      <c r="F84" s="36">
        <v>244</v>
      </c>
      <c r="G84" s="37">
        <v>3249993.7</v>
      </c>
      <c r="H84" s="37">
        <v>3249983.7</v>
      </c>
    </row>
    <row r="85" spans="1:9" s="2" customFormat="1" x14ac:dyDescent="0.2">
      <c r="A85" s="48" t="s">
        <v>54</v>
      </c>
      <c r="B85" s="26">
        <v>908</v>
      </c>
      <c r="C85" s="27" t="s">
        <v>14</v>
      </c>
      <c r="D85" s="27" t="s">
        <v>12</v>
      </c>
      <c r="E85" s="26" t="s">
        <v>71</v>
      </c>
      <c r="F85" s="74"/>
      <c r="G85" s="35">
        <f>G88+G91+G86</f>
        <v>14715959.509999998</v>
      </c>
      <c r="H85" s="35">
        <f>H88+H91+H86</f>
        <v>11303738.6</v>
      </c>
    </row>
    <row r="86" spans="1:9" s="2" customFormat="1" ht="22.5" x14ac:dyDescent="0.2">
      <c r="A86" s="70" t="s">
        <v>119</v>
      </c>
      <c r="B86" s="67" t="s">
        <v>99</v>
      </c>
      <c r="C86" s="67" t="s">
        <v>14</v>
      </c>
      <c r="D86" s="67" t="s">
        <v>12</v>
      </c>
      <c r="E86" s="66" t="s">
        <v>120</v>
      </c>
      <c r="F86" s="66">
        <v>244</v>
      </c>
      <c r="G86" s="68">
        <f>G87</f>
        <v>809750.36</v>
      </c>
      <c r="H86" s="68">
        <f>H87</f>
        <v>809750.36</v>
      </c>
    </row>
    <row r="87" spans="1:9" s="2" customFormat="1" ht="22.5" x14ac:dyDescent="0.2">
      <c r="A87" s="85" t="s">
        <v>31</v>
      </c>
      <c r="B87" s="58" t="s">
        <v>99</v>
      </c>
      <c r="C87" s="58" t="s">
        <v>14</v>
      </c>
      <c r="D87" s="58" t="s">
        <v>12</v>
      </c>
      <c r="E87" s="59" t="s">
        <v>121</v>
      </c>
      <c r="F87" s="59">
        <v>244</v>
      </c>
      <c r="G87" s="60">
        <v>809750.36</v>
      </c>
      <c r="H87" s="60">
        <v>809750.36</v>
      </c>
    </row>
    <row r="88" spans="1:9" s="2" customFormat="1" x14ac:dyDescent="0.2">
      <c r="A88" s="70" t="s">
        <v>36</v>
      </c>
      <c r="B88" s="66">
        <v>908</v>
      </c>
      <c r="C88" s="67" t="s">
        <v>14</v>
      </c>
      <c r="D88" s="67" t="s">
        <v>12</v>
      </c>
      <c r="E88" s="66" t="s">
        <v>88</v>
      </c>
      <c r="F88" s="66"/>
      <c r="G88" s="68">
        <f>SUM(G89:G90)</f>
        <v>8222840.3799999999</v>
      </c>
      <c r="H88" s="68">
        <f>SUM(H89:H90)</f>
        <v>7039912.2400000002</v>
      </c>
    </row>
    <row r="89" spans="1:9" s="2" customFormat="1" ht="22.5" x14ac:dyDescent="0.2">
      <c r="A89" s="54" t="s">
        <v>31</v>
      </c>
      <c r="B89" s="30">
        <v>908</v>
      </c>
      <c r="C89" s="64" t="s">
        <v>14</v>
      </c>
      <c r="D89" s="64" t="s">
        <v>12</v>
      </c>
      <c r="E89" s="36" t="s">
        <v>88</v>
      </c>
      <c r="F89" s="30">
        <v>244</v>
      </c>
      <c r="G89" s="73">
        <v>1822840.38</v>
      </c>
      <c r="H89" s="73">
        <v>1397495.37</v>
      </c>
    </row>
    <row r="90" spans="1:9" s="2" customFormat="1" x14ac:dyDescent="0.2">
      <c r="A90" s="54" t="s">
        <v>96</v>
      </c>
      <c r="B90" s="30">
        <v>908</v>
      </c>
      <c r="C90" s="64" t="s">
        <v>14</v>
      </c>
      <c r="D90" s="64" t="s">
        <v>12</v>
      </c>
      <c r="E90" s="36" t="s">
        <v>88</v>
      </c>
      <c r="F90" s="30">
        <v>247</v>
      </c>
      <c r="G90" s="73">
        <v>6400000</v>
      </c>
      <c r="H90" s="73">
        <v>5642416.8700000001</v>
      </c>
    </row>
    <row r="91" spans="1:9" s="2" customFormat="1" x14ac:dyDescent="0.2">
      <c r="A91" s="70" t="s">
        <v>64</v>
      </c>
      <c r="B91" s="66">
        <v>908</v>
      </c>
      <c r="C91" s="67" t="s">
        <v>14</v>
      </c>
      <c r="D91" s="67" t="s">
        <v>12</v>
      </c>
      <c r="E91" s="66" t="s">
        <v>89</v>
      </c>
      <c r="F91" s="66"/>
      <c r="G91" s="68">
        <f>SUM(G92)</f>
        <v>5683368.7699999996</v>
      </c>
      <c r="H91" s="68">
        <f>SUM(H92:H92)</f>
        <v>3454076</v>
      </c>
    </row>
    <row r="92" spans="1:9" s="2" customFormat="1" ht="22.5" x14ac:dyDescent="0.2">
      <c r="A92" s="54" t="s">
        <v>31</v>
      </c>
      <c r="B92" s="30">
        <v>908</v>
      </c>
      <c r="C92" s="64" t="s">
        <v>14</v>
      </c>
      <c r="D92" s="64" t="s">
        <v>12</v>
      </c>
      <c r="E92" s="36" t="s">
        <v>89</v>
      </c>
      <c r="F92" s="30">
        <v>244</v>
      </c>
      <c r="G92" s="73">
        <v>5683368.7699999996</v>
      </c>
      <c r="H92" s="73">
        <v>3454076</v>
      </c>
    </row>
    <row r="93" spans="1:9" s="2" customFormat="1" x14ac:dyDescent="0.2">
      <c r="A93" s="75" t="s">
        <v>61</v>
      </c>
      <c r="B93" s="69">
        <v>908</v>
      </c>
      <c r="C93" s="40" t="s">
        <v>14</v>
      </c>
      <c r="D93" s="40" t="s">
        <v>14</v>
      </c>
      <c r="E93" s="40" t="s">
        <v>90</v>
      </c>
      <c r="F93" s="40"/>
      <c r="G93" s="41">
        <f>G94</f>
        <v>0</v>
      </c>
      <c r="H93" s="41">
        <f>H94</f>
        <v>0</v>
      </c>
    </row>
    <row r="94" spans="1:9" s="2" customFormat="1" ht="22.5" x14ac:dyDescent="0.2">
      <c r="A94" s="15" t="s">
        <v>65</v>
      </c>
      <c r="B94" s="12" t="s">
        <v>99</v>
      </c>
      <c r="C94" s="12" t="s">
        <v>14</v>
      </c>
      <c r="D94" s="12" t="s">
        <v>14</v>
      </c>
      <c r="E94" s="11" t="s">
        <v>90</v>
      </c>
      <c r="F94" s="11" t="s">
        <v>30</v>
      </c>
      <c r="G94" s="10">
        <v>0</v>
      </c>
      <c r="H94" s="10">
        <v>0</v>
      </c>
    </row>
    <row r="95" spans="1:9" s="2" customFormat="1" ht="42" customHeight="1" x14ac:dyDescent="0.2">
      <c r="A95" s="83" t="s">
        <v>109</v>
      </c>
      <c r="B95" s="84" t="s">
        <v>99</v>
      </c>
      <c r="C95" s="84" t="s">
        <v>110</v>
      </c>
      <c r="D95" s="84" t="s">
        <v>14</v>
      </c>
      <c r="E95" s="84"/>
      <c r="F95" s="84"/>
      <c r="G95" s="76">
        <f>G96</f>
        <v>407087.27</v>
      </c>
      <c r="H95" s="76">
        <f>H96</f>
        <v>407087.27</v>
      </c>
    </row>
    <row r="96" spans="1:9" s="2" customFormat="1" ht="36.75" customHeight="1" x14ac:dyDescent="0.2">
      <c r="A96" s="87" t="s">
        <v>113</v>
      </c>
      <c r="B96" s="12" t="s">
        <v>99</v>
      </c>
      <c r="C96" s="12" t="s">
        <v>110</v>
      </c>
      <c r="D96" s="12" t="s">
        <v>14</v>
      </c>
      <c r="E96" s="11" t="s">
        <v>114</v>
      </c>
      <c r="F96" s="11"/>
      <c r="G96" s="10">
        <f>G97</f>
        <v>407087.27</v>
      </c>
      <c r="H96" s="10">
        <f>H97</f>
        <v>407087.27</v>
      </c>
    </row>
    <row r="97" spans="1:8" s="2" customFormat="1" ht="35.25" customHeight="1" x14ac:dyDescent="0.2">
      <c r="A97" s="87" t="s">
        <v>111</v>
      </c>
      <c r="B97" s="12" t="s">
        <v>99</v>
      </c>
      <c r="C97" s="12" t="s">
        <v>110</v>
      </c>
      <c r="D97" s="12" t="s">
        <v>14</v>
      </c>
      <c r="E97" s="11" t="s">
        <v>114</v>
      </c>
      <c r="F97" s="11" t="s">
        <v>30</v>
      </c>
      <c r="G97" s="10">
        <v>407087.27</v>
      </c>
      <c r="H97" s="10">
        <v>407087.27</v>
      </c>
    </row>
    <row r="98" spans="1:8" s="2" customFormat="1" ht="13.5" customHeight="1" x14ac:dyDescent="0.2">
      <c r="A98" s="61" t="s">
        <v>104</v>
      </c>
      <c r="B98" s="18">
        <v>908</v>
      </c>
      <c r="C98" s="19" t="s">
        <v>20</v>
      </c>
      <c r="D98" s="19" t="s">
        <v>12</v>
      </c>
      <c r="E98" s="18"/>
      <c r="F98" s="18" t="s">
        <v>105</v>
      </c>
      <c r="G98" s="76">
        <f>G99</f>
        <v>390588.44</v>
      </c>
      <c r="H98" s="76">
        <f>H99</f>
        <v>390588.44</v>
      </c>
    </row>
    <row r="99" spans="1:8" s="2" customFormat="1" ht="30" customHeight="1" x14ac:dyDescent="0.2">
      <c r="A99" s="54" t="s">
        <v>106</v>
      </c>
      <c r="B99" s="30">
        <v>908</v>
      </c>
      <c r="C99" s="64" t="s">
        <v>20</v>
      </c>
      <c r="D99" s="64" t="s">
        <v>12</v>
      </c>
      <c r="E99" s="36" t="s">
        <v>91</v>
      </c>
      <c r="F99" s="30">
        <v>321</v>
      </c>
      <c r="G99" s="73">
        <v>390588.44</v>
      </c>
      <c r="H99" s="73">
        <v>390588.44</v>
      </c>
    </row>
    <row r="100" spans="1:8" s="2" customFormat="1" ht="39" customHeight="1" x14ac:dyDescent="0.2">
      <c r="A100" s="61" t="s">
        <v>19</v>
      </c>
      <c r="B100" s="18">
        <v>908</v>
      </c>
      <c r="C100" s="19">
        <v>11</v>
      </c>
      <c r="D100" s="19" t="s">
        <v>8</v>
      </c>
      <c r="E100" s="18"/>
      <c r="F100" s="18"/>
      <c r="G100" s="20">
        <f>G101+G105</f>
        <v>1580594.56</v>
      </c>
      <c r="H100" s="20">
        <f>H101+H105</f>
        <v>1549074.79</v>
      </c>
    </row>
    <row r="101" spans="1:8" s="2" customFormat="1" ht="24" customHeight="1" x14ac:dyDescent="0.2">
      <c r="A101" s="46" t="s">
        <v>25</v>
      </c>
      <c r="B101" s="69">
        <v>908</v>
      </c>
      <c r="C101" s="39">
        <v>11</v>
      </c>
      <c r="D101" s="39" t="s">
        <v>10</v>
      </c>
      <c r="E101" s="69"/>
      <c r="F101" s="69"/>
      <c r="G101" s="47">
        <f>SUM(G102)</f>
        <v>1369295.19</v>
      </c>
      <c r="H101" s="47">
        <f t="shared" ref="H101:H102" si="3">H102</f>
        <v>1369295.19</v>
      </c>
    </row>
    <row r="102" spans="1:8" s="3" customFormat="1" x14ac:dyDescent="0.2">
      <c r="A102" s="25" t="s">
        <v>54</v>
      </c>
      <c r="B102" s="26">
        <v>908</v>
      </c>
      <c r="C102" s="27">
        <v>11</v>
      </c>
      <c r="D102" s="27" t="s">
        <v>10</v>
      </c>
      <c r="E102" s="26" t="s">
        <v>71</v>
      </c>
      <c r="F102" s="26"/>
      <c r="G102" s="28">
        <f>G103</f>
        <v>1369295.19</v>
      </c>
      <c r="H102" s="28">
        <f t="shared" si="3"/>
        <v>1369295.19</v>
      </c>
    </row>
    <row r="103" spans="1:8" s="3" customFormat="1" x14ac:dyDescent="0.2">
      <c r="A103" s="72" t="s">
        <v>63</v>
      </c>
      <c r="B103" s="30">
        <v>908</v>
      </c>
      <c r="C103" s="64">
        <v>11</v>
      </c>
      <c r="D103" s="64" t="s">
        <v>10</v>
      </c>
      <c r="E103" s="36" t="s">
        <v>92</v>
      </c>
      <c r="F103" s="30"/>
      <c r="G103" s="32">
        <f>SUM(G104:G104)</f>
        <v>1369295.19</v>
      </c>
      <c r="H103" s="32">
        <f>SUM(H104:H104)</f>
        <v>1369295.19</v>
      </c>
    </row>
    <row r="104" spans="1:8" s="3" customFormat="1" ht="22.5" x14ac:dyDescent="0.2">
      <c r="A104" s="77" t="s">
        <v>107</v>
      </c>
      <c r="B104" s="30">
        <v>908</v>
      </c>
      <c r="C104" s="64">
        <v>11</v>
      </c>
      <c r="D104" s="64" t="s">
        <v>10</v>
      </c>
      <c r="E104" s="36" t="s">
        <v>92</v>
      </c>
      <c r="F104" s="30">
        <v>244</v>
      </c>
      <c r="G104" s="32">
        <v>1369295.19</v>
      </c>
      <c r="H104" s="32">
        <v>1369295.19</v>
      </c>
    </row>
    <row r="105" spans="1:8" s="3" customFormat="1" x14ac:dyDescent="0.2">
      <c r="A105" s="46" t="s">
        <v>116</v>
      </c>
      <c r="B105" s="39" t="s">
        <v>99</v>
      </c>
      <c r="C105" s="39">
        <v>11</v>
      </c>
      <c r="D105" s="39" t="s">
        <v>14</v>
      </c>
      <c r="E105" s="69"/>
      <c r="F105" s="69"/>
      <c r="G105" s="47">
        <f>G106</f>
        <v>211299.37</v>
      </c>
      <c r="H105" s="47">
        <f>H106</f>
        <v>179779.6</v>
      </c>
    </row>
    <row r="106" spans="1:8" s="3" customFormat="1" x14ac:dyDescent="0.2">
      <c r="A106" s="25" t="s">
        <v>54</v>
      </c>
      <c r="B106" s="27" t="s">
        <v>99</v>
      </c>
      <c r="C106" s="27">
        <v>11</v>
      </c>
      <c r="D106" s="27" t="s">
        <v>14</v>
      </c>
      <c r="E106" s="26" t="s">
        <v>71</v>
      </c>
      <c r="F106" s="26"/>
      <c r="G106" s="28">
        <f>G107</f>
        <v>211299.37</v>
      </c>
      <c r="H106" s="28">
        <f>H107</f>
        <v>179779.6</v>
      </c>
    </row>
    <row r="107" spans="1:8" s="3" customFormat="1" x14ac:dyDescent="0.2">
      <c r="A107" s="72" t="s">
        <v>63</v>
      </c>
      <c r="B107" s="64" t="s">
        <v>99</v>
      </c>
      <c r="C107" s="64">
        <v>11</v>
      </c>
      <c r="D107" s="64" t="s">
        <v>14</v>
      </c>
      <c r="E107" s="36" t="s">
        <v>92</v>
      </c>
      <c r="F107" s="30"/>
      <c r="G107" s="32">
        <f>SUM(G108:G108)</f>
        <v>211299.37</v>
      </c>
      <c r="H107" s="32">
        <f>SUM(H108:H108)</f>
        <v>179779.6</v>
      </c>
    </row>
    <row r="108" spans="1:8" s="3" customFormat="1" x14ac:dyDescent="0.2">
      <c r="A108" s="77" t="s">
        <v>96</v>
      </c>
      <c r="B108" s="30">
        <v>908</v>
      </c>
      <c r="C108" s="64">
        <v>11</v>
      </c>
      <c r="D108" s="64" t="s">
        <v>14</v>
      </c>
      <c r="E108" s="36" t="s">
        <v>92</v>
      </c>
      <c r="F108" s="30">
        <v>247</v>
      </c>
      <c r="G108" s="32">
        <v>211299.37</v>
      </c>
      <c r="H108" s="32">
        <v>179779.6</v>
      </c>
    </row>
    <row r="109" spans="1:8" s="3" customFormat="1" x14ac:dyDescent="0.2">
      <c r="A109" s="78" t="s">
        <v>2</v>
      </c>
      <c r="B109" s="30"/>
      <c r="C109" s="36"/>
      <c r="D109" s="36"/>
      <c r="E109" s="36"/>
      <c r="F109" s="30"/>
      <c r="G109" s="79">
        <f>G6+G39+G46+G51+G65+G95+G98+G100</f>
        <v>55529430.410000004</v>
      </c>
      <c r="H109" s="79">
        <f>H6+H39+H46+H51+H65+H95+H98+H100</f>
        <v>49410576.239999995</v>
      </c>
    </row>
    <row r="110" spans="1:8" s="3" customFormat="1" x14ac:dyDescent="0.2">
      <c r="A110" s="81"/>
    </row>
    <row r="111" spans="1:8" s="3" customFormat="1" x14ac:dyDescent="0.2">
      <c r="A111" s="81"/>
    </row>
    <row r="112" spans="1:8" s="3" customFormat="1" x14ac:dyDescent="0.2">
      <c r="A112" s="81"/>
    </row>
    <row r="113" spans="1:1" s="3" customFormat="1" x14ac:dyDescent="0.2">
      <c r="A113" s="81"/>
    </row>
    <row r="114" spans="1:1" s="3" customFormat="1" x14ac:dyDescent="0.2">
      <c r="A114" s="81"/>
    </row>
    <row r="115" spans="1:1" s="3" customFormat="1" x14ac:dyDescent="0.2">
      <c r="A115" s="81"/>
    </row>
    <row r="116" spans="1:1" s="3" customFormat="1" x14ac:dyDescent="0.2">
      <c r="A116" s="81"/>
    </row>
    <row r="117" spans="1:1" s="3" customFormat="1" x14ac:dyDescent="0.2">
      <c r="A117" s="81"/>
    </row>
    <row r="118" spans="1:1" s="3" customFormat="1" x14ac:dyDescent="0.2">
      <c r="A118" s="81"/>
    </row>
    <row r="119" spans="1:1" s="3" customFormat="1" x14ac:dyDescent="0.2">
      <c r="A119" s="81"/>
    </row>
    <row r="120" spans="1:1" s="3" customFormat="1" x14ac:dyDescent="0.2">
      <c r="A120" s="81"/>
    </row>
    <row r="121" spans="1:1" s="3" customFormat="1" x14ac:dyDescent="0.2">
      <c r="A121" s="81"/>
    </row>
    <row r="122" spans="1:1" s="3" customFormat="1" x14ac:dyDescent="0.2">
      <c r="A122" s="81"/>
    </row>
    <row r="123" spans="1:1" s="3" customFormat="1" x14ac:dyDescent="0.2">
      <c r="A123" s="81"/>
    </row>
    <row r="124" spans="1:1" s="3" customFormat="1" x14ac:dyDescent="0.2">
      <c r="A124" s="81"/>
    </row>
    <row r="125" spans="1:1" s="3" customFormat="1" x14ac:dyDescent="0.2">
      <c r="A125" s="81"/>
    </row>
    <row r="126" spans="1:1" s="3" customFormat="1" x14ac:dyDescent="0.2">
      <c r="A126" s="81"/>
    </row>
    <row r="127" spans="1:1" s="3" customFormat="1" x14ac:dyDescent="0.2">
      <c r="A127" s="81"/>
    </row>
    <row r="128" spans="1:1" s="3" customFormat="1" x14ac:dyDescent="0.2">
      <c r="A128" s="81"/>
    </row>
    <row r="129" spans="1:1" s="3" customFormat="1" x14ac:dyDescent="0.2">
      <c r="A129" s="81"/>
    </row>
    <row r="130" spans="1:1" s="3" customFormat="1" x14ac:dyDescent="0.2">
      <c r="A130" s="81"/>
    </row>
    <row r="131" spans="1:1" s="3" customFormat="1" x14ac:dyDescent="0.2">
      <c r="A131" s="81"/>
    </row>
    <row r="132" spans="1:1" s="3" customFormat="1" x14ac:dyDescent="0.2">
      <c r="A132" s="81"/>
    </row>
    <row r="133" spans="1:1" s="3" customFormat="1" x14ac:dyDescent="0.2">
      <c r="A133" s="81"/>
    </row>
    <row r="134" spans="1:1" s="3" customFormat="1" x14ac:dyDescent="0.2">
      <c r="A134" s="81"/>
    </row>
    <row r="135" spans="1:1" s="3" customFormat="1" x14ac:dyDescent="0.2">
      <c r="A135" s="81"/>
    </row>
    <row r="136" spans="1:1" s="3" customFormat="1" x14ac:dyDescent="0.2">
      <c r="A136" s="81"/>
    </row>
    <row r="137" spans="1:1" s="3" customFormat="1" x14ac:dyDescent="0.2">
      <c r="A137" s="81"/>
    </row>
    <row r="138" spans="1:1" s="3" customFormat="1" x14ac:dyDescent="0.2">
      <c r="A138" s="81"/>
    </row>
    <row r="139" spans="1:1" s="3" customFormat="1" x14ac:dyDescent="0.2">
      <c r="A139" s="81"/>
    </row>
    <row r="140" spans="1:1" s="3" customFormat="1" x14ac:dyDescent="0.2">
      <c r="A140" s="81"/>
    </row>
    <row r="141" spans="1:1" s="3" customFormat="1" x14ac:dyDescent="0.2">
      <c r="A141" s="81"/>
    </row>
    <row r="142" spans="1:1" s="3" customFormat="1" x14ac:dyDescent="0.2">
      <c r="A142" s="81"/>
    </row>
    <row r="143" spans="1:1" s="3" customFormat="1" x14ac:dyDescent="0.2">
      <c r="A143" s="81"/>
    </row>
    <row r="144" spans="1:1" s="3" customFormat="1" x14ac:dyDescent="0.2">
      <c r="A144" s="81"/>
    </row>
    <row r="145" spans="1:1" s="3" customFormat="1" x14ac:dyDescent="0.2">
      <c r="A145" s="81"/>
    </row>
    <row r="146" spans="1:1" s="3" customFormat="1" x14ac:dyDescent="0.2">
      <c r="A146" s="81"/>
    </row>
    <row r="147" spans="1:1" s="3" customFormat="1" x14ac:dyDescent="0.2">
      <c r="A147" s="81"/>
    </row>
    <row r="148" spans="1:1" s="3" customFormat="1" x14ac:dyDescent="0.2">
      <c r="A148" s="81"/>
    </row>
    <row r="149" spans="1:1" s="3" customFormat="1" x14ac:dyDescent="0.2">
      <c r="A149" s="81"/>
    </row>
    <row r="150" spans="1:1" s="3" customFormat="1" x14ac:dyDescent="0.2">
      <c r="A150" s="81"/>
    </row>
    <row r="151" spans="1:1" s="3" customFormat="1" x14ac:dyDescent="0.2">
      <c r="A151" s="81"/>
    </row>
    <row r="152" spans="1:1" s="3" customFormat="1" x14ac:dyDescent="0.2">
      <c r="A152" s="81"/>
    </row>
    <row r="153" spans="1:1" s="3" customFormat="1" x14ac:dyDescent="0.2">
      <c r="A153" s="81"/>
    </row>
    <row r="154" spans="1:1" s="3" customFormat="1" x14ac:dyDescent="0.2">
      <c r="A154" s="81"/>
    </row>
    <row r="155" spans="1:1" s="3" customFormat="1" x14ac:dyDescent="0.2">
      <c r="A155" s="81"/>
    </row>
    <row r="156" spans="1:1" s="3" customFormat="1" x14ac:dyDescent="0.2">
      <c r="A156" s="81"/>
    </row>
    <row r="157" spans="1:1" s="3" customFormat="1" x14ac:dyDescent="0.2">
      <c r="A157" s="81"/>
    </row>
    <row r="158" spans="1:1" s="3" customFormat="1" x14ac:dyDescent="0.2">
      <c r="A158" s="81"/>
    </row>
    <row r="159" spans="1:1" s="3" customFormat="1" x14ac:dyDescent="0.2">
      <c r="A159" s="81"/>
    </row>
    <row r="160" spans="1:1" s="3" customFormat="1" x14ac:dyDescent="0.2">
      <c r="A160" s="81"/>
    </row>
    <row r="161" spans="1:1" s="3" customFormat="1" x14ac:dyDescent="0.2">
      <c r="A161" s="81"/>
    </row>
    <row r="162" spans="1:1" s="3" customFormat="1" x14ac:dyDescent="0.2">
      <c r="A162" s="81"/>
    </row>
    <row r="163" spans="1:1" s="3" customFormat="1" x14ac:dyDescent="0.2">
      <c r="A163" s="81"/>
    </row>
    <row r="164" spans="1:1" s="3" customFormat="1" x14ac:dyDescent="0.2">
      <c r="A164" s="81"/>
    </row>
    <row r="165" spans="1:1" s="3" customFormat="1" x14ac:dyDescent="0.2">
      <c r="A165" s="81"/>
    </row>
    <row r="166" spans="1:1" s="3" customFormat="1" x14ac:dyDescent="0.2">
      <c r="A166" s="81"/>
    </row>
    <row r="167" spans="1:1" s="3" customFormat="1" x14ac:dyDescent="0.2">
      <c r="A167" s="81"/>
    </row>
    <row r="168" spans="1:1" s="3" customFormat="1" x14ac:dyDescent="0.2">
      <c r="A168" s="81"/>
    </row>
    <row r="169" spans="1:1" s="3" customFormat="1" x14ac:dyDescent="0.2">
      <c r="A169" s="81"/>
    </row>
    <row r="170" spans="1:1" s="3" customFormat="1" x14ac:dyDescent="0.2">
      <c r="A170" s="81"/>
    </row>
    <row r="171" spans="1:1" s="3" customFormat="1" x14ac:dyDescent="0.2">
      <c r="A171" s="81"/>
    </row>
    <row r="172" spans="1:1" s="3" customFormat="1" x14ac:dyDescent="0.2">
      <c r="A172" s="81"/>
    </row>
    <row r="173" spans="1:1" s="3" customFormat="1" x14ac:dyDescent="0.2">
      <c r="A173" s="81"/>
    </row>
    <row r="174" spans="1:1" s="3" customFormat="1" x14ac:dyDescent="0.2">
      <c r="A174" s="81"/>
    </row>
    <row r="175" spans="1:1" s="3" customFormat="1" x14ac:dyDescent="0.2">
      <c r="A175" s="81"/>
    </row>
    <row r="176" spans="1:1" s="3" customFormat="1" x14ac:dyDescent="0.2">
      <c r="A176" s="81"/>
    </row>
    <row r="177" spans="1:1" s="3" customFormat="1" x14ac:dyDescent="0.2">
      <c r="A177" s="81"/>
    </row>
    <row r="178" spans="1:1" s="3" customFormat="1" x14ac:dyDescent="0.2">
      <c r="A178" s="81"/>
    </row>
    <row r="179" spans="1:1" s="3" customFormat="1" x14ac:dyDescent="0.2">
      <c r="A179" s="81"/>
    </row>
    <row r="180" spans="1:1" s="3" customFormat="1" x14ac:dyDescent="0.2">
      <c r="A180" s="81"/>
    </row>
    <row r="181" spans="1:1" s="3" customFormat="1" x14ac:dyDescent="0.2">
      <c r="A181" s="81"/>
    </row>
    <row r="182" spans="1:1" s="3" customFormat="1" x14ac:dyDescent="0.2">
      <c r="A182" s="81"/>
    </row>
    <row r="183" spans="1:1" s="3" customFormat="1" x14ac:dyDescent="0.2">
      <c r="A183" s="81"/>
    </row>
    <row r="184" spans="1:1" s="3" customFormat="1" x14ac:dyDescent="0.2">
      <c r="A184" s="81"/>
    </row>
    <row r="185" spans="1:1" s="3" customFormat="1" x14ac:dyDescent="0.2">
      <c r="A185" s="81"/>
    </row>
    <row r="186" spans="1:1" s="3" customFormat="1" x14ac:dyDescent="0.2">
      <c r="A186" s="81"/>
    </row>
    <row r="187" spans="1:1" s="3" customFormat="1" x14ac:dyDescent="0.2">
      <c r="A187" s="81"/>
    </row>
    <row r="188" spans="1:1" s="3" customFormat="1" x14ac:dyDescent="0.2">
      <c r="A188" s="81"/>
    </row>
    <row r="189" spans="1:1" s="3" customFormat="1" x14ac:dyDescent="0.2">
      <c r="A189" s="81"/>
    </row>
    <row r="190" spans="1:1" s="3" customFormat="1" x14ac:dyDescent="0.2">
      <c r="A190" s="81"/>
    </row>
    <row r="191" spans="1:1" s="3" customFormat="1" x14ac:dyDescent="0.2">
      <c r="A191" s="81"/>
    </row>
    <row r="192" spans="1:1" s="3" customFormat="1" x14ac:dyDescent="0.2">
      <c r="A192" s="81"/>
    </row>
    <row r="193" spans="1:1" s="3" customFormat="1" x14ac:dyDescent="0.2">
      <c r="A193" s="81"/>
    </row>
    <row r="194" spans="1:1" s="3" customFormat="1" x14ac:dyDescent="0.2">
      <c r="A194" s="81"/>
    </row>
    <row r="195" spans="1:1" s="3" customFormat="1" x14ac:dyDescent="0.2">
      <c r="A195" s="81"/>
    </row>
    <row r="196" spans="1:1" s="3" customFormat="1" x14ac:dyDescent="0.2">
      <c r="A196" s="81"/>
    </row>
    <row r="197" spans="1:1" s="3" customFormat="1" x14ac:dyDescent="0.2">
      <c r="A197" s="81"/>
    </row>
    <row r="198" spans="1:1" s="3" customFormat="1" x14ac:dyDescent="0.2">
      <c r="A198" s="81"/>
    </row>
    <row r="199" spans="1:1" s="3" customFormat="1" x14ac:dyDescent="0.2">
      <c r="A199" s="81"/>
    </row>
    <row r="200" spans="1:1" s="3" customFormat="1" x14ac:dyDescent="0.2">
      <c r="A200" s="81"/>
    </row>
    <row r="201" spans="1:1" s="3" customFormat="1" x14ac:dyDescent="0.2">
      <c r="A201" s="81"/>
    </row>
    <row r="202" spans="1:1" s="3" customFormat="1" x14ac:dyDescent="0.2">
      <c r="A202" s="81"/>
    </row>
    <row r="203" spans="1:1" s="3" customFormat="1" x14ac:dyDescent="0.2">
      <c r="A203" s="81"/>
    </row>
    <row r="204" spans="1:1" s="3" customFormat="1" x14ac:dyDescent="0.2">
      <c r="A204" s="81"/>
    </row>
    <row r="205" spans="1:1" s="3" customFormat="1" x14ac:dyDescent="0.2">
      <c r="A205" s="81"/>
    </row>
    <row r="206" spans="1:1" s="3" customFormat="1" x14ac:dyDescent="0.2">
      <c r="A206" s="81"/>
    </row>
    <row r="207" spans="1:1" s="3" customFormat="1" x14ac:dyDescent="0.2">
      <c r="A207" s="81"/>
    </row>
    <row r="208" spans="1:1" s="3" customFormat="1" x14ac:dyDescent="0.2">
      <c r="A208" s="81"/>
    </row>
    <row r="209" spans="1:1" s="3" customFormat="1" x14ac:dyDescent="0.2">
      <c r="A209" s="81"/>
    </row>
    <row r="210" spans="1:1" s="3" customFormat="1" x14ac:dyDescent="0.2">
      <c r="A210" s="81"/>
    </row>
    <row r="211" spans="1:1" s="3" customFormat="1" x14ac:dyDescent="0.2">
      <c r="A211" s="81"/>
    </row>
    <row r="212" spans="1:1" s="3" customFormat="1" x14ac:dyDescent="0.2">
      <c r="A212" s="81"/>
    </row>
    <row r="213" spans="1:1" s="3" customFormat="1" x14ac:dyDescent="0.2">
      <c r="A213" s="81"/>
    </row>
    <row r="214" spans="1:1" s="3" customFormat="1" x14ac:dyDescent="0.2">
      <c r="A214" s="81"/>
    </row>
    <row r="215" spans="1:1" s="3" customFormat="1" x14ac:dyDescent="0.2">
      <c r="A215" s="81"/>
    </row>
    <row r="216" spans="1:1" s="3" customFormat="1" x14ac:dyDescent="0.2">
      <c r="A216" s="81"/>
    </row>
    <row r="217" spans="1:1" s="3" customFormat="1" x14ac:dyDescent="0.2">
      <c r="A217" s="81"/>
    </row>
    <row r="218" spans="1:1" s="3" customFormat="1" x14ac:dyDescent="0.2">
      <c r="A218" s="81"/>
    </row>
    <row r="219" spans="1:1" s="3" customFormat="1" x14ac:dyDescent="0.2">
      <c r="A219" s="81"/>
    </row>
    <row r="220" spans="1:1" s="3" customFormat="1" x14ac:dyDescent="0.2">
      <c r="A220" s="81"/>
    </row>
    <row r="221" spans="1:1" s="3" customFormat="1" x14ac:dyDescent="0.2">
      <c r="A221" s="81"/>
    </row>
    <row r="222" spans="1:1" s="3" customFormat="1" x14ac:dyDescent="0.2">
      <c r="A222" s="81"/>
    </row>
    <row r="223" spans="1:1" s="3" customFormat="1" x14ac:dyDescent="0.2">
      <c r="A223" s="81"/>
    </row>
    <row r="224" spans="1:1" s="3" customFormat="1" x14ac:dyDescent="0.2">
      <c r="A224" s="81"/>
    </row>
    <row r="225" spans="1:1" s="3" customFormat="1" x14ac:dyDescent="0.2">
      <c r="A225" s="81"/>
    </row>
    <row r="226" spans="1:1" s="3" customFormat="1" x14ac:dyDescent="0.2">
      <c r="A226" s="81"/>
    </row>
    <row r="227" spans="1:1" s="3" customFormat="1" x14ac:dyDescent="0.2">
      <c r="A227" s="81"/>
    </row>
    <row r="228" spans="1:1" s="3" customFormat="1" x14ac:dyDescent="0.2">
      <c r="A228" s="81"/>
    </row>
    <row r="229" spans="1:1" s="3" customFormat="1" x14ac:dyDescent="0.2">
      <c r="A229" s="81"/>
    </row>
    <row r="230" spans="1:1" s="3" customFormat="1" x14ac:dyDescent="0.2">
      <c r="A230" s="81"/>
    </row>
    <row r="231" spans="1:1" s="3" customFormat="1" x14ac:dyDescent="0.2">
      <c r="A231" s="81"/>
    </row>
    <row r="232" spans="1:1" s="3" customFormat="1" x14ac:dyDescent="0.2">
      <c r="A232" s="81"/>
    </row>
    <row r="233" spans="1:1" s="3" customFormat="1" x14ac:dyDescent="0.2">
      <c r="A233" s="81"/>
    </row>
    <row r="234" spans="1:1" s="3" customFormat="1" x14ac:dyDescent="0.2">
      <c r="A234" s="81"/>
    </row>
    <row r="235" spans="1:1" s="3" customFormat="1" x14ac:dyDescent="0.2">
      <c r="A235" s="81"/>
    </row>
    <row r="236" spans="1:1" s="3" customFormat="1" x14ac:dyDescent="0.2">
      <c r="A236" s="81"/>
    </row>
    <row r="237" spans="1:1" s="3" customFormat="1" x14ac:dyDescent="0.2">
      <c r="A237" s="81"/>
    </row>
    <row r="238" spans="1:1" s="3" customFormat="1" x14ac:dyDescent="0.2">
      <c r="A238" s="81"/>
    </row>
    <row r="239" spans="1:1" s="3" customFormat="1" x14ac:dyDescent="0.2">
      <c r="A239" s="81"/>
    </row>
    <row r="240" spans="1:1" s="3" customFormat="1" x14ac:dyDescent="0.2">
      <c r="A240" s="81"/>
    </row>
    <row r="241" spans="1:1" s="3" customFormat="1" x14ac:dyDescent="0.2">
      <c r="A241" s="81"/>
    </row>
    <row r="242" spans="1:1" s="3" customFormat="1" x14ac:dyDescent="0.2">
      <c r="A242" s="81"/>
    </row>
    <row r="243" spans="1:1" s="3" customFormat="1" x14ac:dyDescent="0.2">
      <c r="A243" s="81"/>
    </row>
    <row r="244" spans="1:1" s="3" customFormat="1" x14ac:dyDescent="0.2">
      <c r="A244" s="81"/>
    </row>
    <row r="245" spans="1:1" s="3" customFormat="1" x14ac:dyDescent="0.2">
      <c r="A245" s="81"/>
    </row>
    <row r="246" spans="1:1" s="3" customFormat="1" x14ac:dyDescent="0.2">
      <c r="A246" s="81"/>
    </row>
    <row r="247" spans="1:1" s="3" customFormat="1" x14ac:dyDescent="0.2">
      <c r="A247" s="81"/>
    </row>
    <row r="248" spans="1:1" s="3" customFormat="1" x14ac:dyDescent="0.2">
      <c r="A248" s="81"/>
    </row>
    <row r="249" spans="1:1" s="3" customFormat="1" x14ac:dyDescent="0.2">
      <c r="A249" s="81"/>
    </row>
    <row r="250" spans="1:1" s="3" customFormat="1" x14ac:dyDescent="0.2">
      <c r="A250" s="81"/>
    </row>
    <row r="251" spans="1:1" s="3" customFormat="1" x14ac:dyDescent="0.2">
      <c r="A251" s="81"/>
    </row>
    <row r="252" spans="1:1" s="3" customFormat="1" x14ac:dyDescent="0.2">
      <c r="A252" s="81"/>
    </row>
    <row r="253" spans="1:1" s="3" customFormat="1" x14ac:dyDescent="0.2">
      <c r="A253" s="81"/>
    </row>
    <row r="254" spans="1:1" s="3" customFormat="1" x14ac:dyDescent="0.2">
      <c r="A254" s="81"/>
    </row>
    <row r="255" spans="1:1" s="3" customFormat="1" x14ac:dyDescent="0.2">
      <c r="A255" s="81"/>
    </row>
    <row r="256" spans="1:1" s="3" customFormat="1" x14ac:dyDescent="0.2">
      <c r="A256" s="81"/>
    </row>
    <row r="257" spans="1:1" s="3" customFormat="1" x14ac:dyDescent="0.2">
      <c r="A257" s="81"/>
    </row>
    <row r="258" spans="1:1" s="3" customFormat="1" x14ac:dyDescent="0.2">
      <c r="A258" s="81"/>
    </row>
    <row r="259" spans="1:1" s="3" customFormat="1" x14ac:dyDescent="0.2">
      <c r="A259" s="81"/>
    </row>
    <row r="260" spans="1:1" s="3" customFormat="1" x14ac:dyDescent="0.2">
      <c r="A260" s="81"/>
    </row>
    <row r="261" spans="1:1" s="3" customFormat="1" x14ac:dyDescent="0.2">
      <c r="A261" s="81"/>
    </row>
    <row r="262" spans="1:1" s="3" customFormat="1" x14ac:dyDescent="0.2">
      <c r="A262" s="81"/>
    </row>
    <row r="263" spans="1:1" s="3" customFormat="1" x14ac:dyDescent="0.2">
      <c r="A263" s="81"/>
    </row>
    <row r="264" spans="1:1" s="3" customFormat="1" x14ac:dyDescent="0.2">
      <c r="A264" s="81"/>
    </row>
    <row r="265" spans="1:1" s="3" customFormat="1" x14ac:dyDescent="0.2">
      <c r="A265" s="81"/>
    </row>
    <row r="266" spans="1:1" s="3" customFormat="1" x14ac:dyDescent="0.2">
      <c r="A266" s="81"/>
    </row>
    <row r="267" spans="1:1" s="3" customFormat="1" x14ac:dyDescent="0.2">
      <c r="A267" s="81"/>
    </row>
    <row r="268" spans="1:1" s="3" customFormat="1" x14ac:dyDescent="0.2">
      <c r="A268" s="81"/>
    </row>
    <row r="269" spans="1:1" s="3" customFormat="1" x14ac:dyDescent="0.2">
      <c r="A269" s="81"/>
    </row>
    <row r="270" spans="1:1" s="3" customFormat="1" x14ac:dyDescent="0.2">
      <c r="A270" s="81"/>
    </row>
    <row r="271" spans="1:1" s="3" customFormat="1" x14ac:dyDescent="0.2">
      <c r="A271" s="81"/>
    </row>
    <row r="272" spans="1:1" s="3" customFormat="1" x14ac:dyDescent="0.2">
      <c r="A272" s="81"/>
    </row>
    <row r="273" spans="1:1" s="3" customFormat="1" x14ac:dyDescent="0.2">
      <c r="A273" s="81"/>
    </row>
    <row r="274" spans="1:1" s="3" customFormat="1" x14ac:dyDescent="0.2">
      <c r="A274" s="81"/>
    </row>
    <row r="275" spans="1:1" s="3" customFormat="1" x14ac:dyDescent="0.2">
      <c r="A275" s="81"/>
    </row>
    <row r="276" spans="1:1" s="3" customFormat="1" x14ac:dyDescent="0.2">
      <c r="A276" s="81"/>
    </row>
    <row r="277" spans="1:1" s="3" customFormat="1" x14ac:dyDescent="0.2">
      <c r="A277" s="81"/>
    </row>
    <row r="278" spans="1:1" s="3" customFormat="1" x14ac:dyDescent="0.2">
      <c r="A278" s="81"/>
    </row>
    <row r="279" spans="1:1" s="3" customFormat="1" x14ac:dyDescent="0.2">
      <c r="A279" s="81"/>
    </row>
    <row r="280" spans="1:1" s="3" customFormat="1" x14ac:dyDescent="0.2">
      <c r="A280" s="81"/>
    </row>
    <row r="281" spans="1:1" s="3" customFormat="1" x14ac:dyDescent="0.2">
      <c r="A281" s="81"/>
    </row>
    <row r="282" spans="1:1" s="3" customFormat="1" x14ac:dyDescent="0.2">
      <c r="A282" s="81"/>
    </row>
    <row r="283" spans="1:1" s="3" customFormat="1" x14ac:dyDescent="0.2">
      <c r="A283" s="81"/>
    </row>
    <row r="284" spans="1:1" s="3" customFormat="1" x14ac:dyDescent="0.2">
      <c r="A284" s="81"/>
    </row>
    <row r="285" spans="1:1" s="3" customFormat="1" x14ac:dyDescent="0.2">
      <c r="A285" s="81"/>
    </row>
    <row r="286" spans="1:1" s="3" customFormat="1" x14ac:dyDescent="0.2">
      <c r="A286" s="81"/>
    </row>
    <row r="287" spans="1:1" s="3" customFormat="1" x14ac:dyDescent="0.2">
      <c r="A287" s="81"/>
    </row>
    <row r="288" spans="1:1" s="3" customFormat="1" x14ac:dyDescent="0.2">
      <c r="A288" s="81"/>
    </row>
    <row r="289" spans="1:1" s="3" customFormat="1" x14ac:dyDescent="0.2">
      <c r="A289" s="81"/>
    </row>
    <row r="290" spans="1:1" s="3" customFormat="1" x14ac:dyDescent="0.2">
      <c r="A290" s="81"/>
    </row>
    <row r="291" spans="1:1" s="3" customFormat="1" x14ac:dyDescent="0.2">
      <c r="A291" s="81"/>
    </row>
    <row r="292" spans="1:1" s="3" customFormat="1" x14ac:dyDescent="0.2">
      <c r="A292" s="81"/>
    </row>
    <row r="293" spans="1:1" s="3" customFormat="1" x14ac:dyDescent="0.2">
      <c r="A293" s="81"/>
    </row>
    <row r="294" spans="1:1" s="3" customFormat="1" x14ac:dyDescent="0.2">
      <c r="A294" s="81"/>
    </row>
    <row r="295" spans="1:1" s="3" customFormat="1" x14ac:dyDescent="0.2">
      <c r="A295" s="81"/>
    </row>
    <row r="296" spans="1:1" s="3" customFormat="1" x14ac:dyDescent="0.2">
      <c r="A296" s="81"/>
    </row>
    <row r="297" spans="1:1" s="3" customFormat="1" x14ac:dyDescent="0.2">
      <c r="A297" s="81"/>
    </row>
    <row r="298" spans="1:1" s="3" customFormat="1" x14ac:dyDescent="0.2">
      <c r="A298" s="81"/>
    </row>
    <row r="299" spans="1:1" s="3" customFormat="1" x14ac:dyDescent="0.2">
      <c r="A299" s="81"/>
    </row>
    <row r="300" spans="1:1" s="3" customFormat="1" x14ac:dyDescent="0.2">
      <c r="A300" s="81"/>
    </row>
    <row r="301" spans="1:1" s="3" customFormat="1" x14ac:dyDescent="0.2">
      <c r="A301" s="81"/>
    </row>
    <row r="302" spans="1:1" s="3" customFormat="1" x14ac:dyDescent="0.2">
      <c r="A302" s="81"/>
    </row>
    <row r="303" spans="1:1" s="3" customFormat="1" x14ac:dyDescent="0.2">
      <c r="A303" s="81"/>
    </row>
    <row r="304" spans="1:1" s="3" customFormat="1" x14ac:dyDescent="0.2">
      <c r="A304" s="81"/>
    </row>
    <row r="305" spans="1:1" s="3" customFormat="1" x14ac:dyDescent="0.2">
      <c r="A305" s="81"/>
    </row>
    <row r="306" spans="1:1" s="3" customFormat="1" x14ac:dyDescent="0.2">
      <c r="A306" s="81"/>
    </row>
    <row r="307" spans="1:1" s="3" customFormat="1" x14ac:dyDescent="0.2">
      <c r="A307" s="81"/>
    </row>
    <row r="308" spans="1:1" s="3" customFormat="1" x14ac:dyDescent="0.2">
      <c r="A308" s="81"/>
    </row>
    <row r="309" spans="1:1" s="3" customFormat="1" x14ac:dyDescent="0.2">
      <c r="A309" s="81"/>
    </row>
    <row r="310" spans="1:1" s="3" customFormat="1" x14ac:dyDescent="0.2">
      <c r="A310" s="81"/>
    </row>
    <row r="311" spans="1:1" s="3" customFormat="1" x14ac:dyDescent="0.2">
      <c r="A311" s="81"/>
    </row>
    <row r="312" spans="1:1" s="3" customFormat="1" x14ac:dyDescent="0.2">
      <c r="A312" s="81"/>
    </row>
    <row r="313" spans="1:1" s="3" customFormat="1" x14ac:dyDescent="0.2">
      <c r="A313" s="81"/>
    </row>
    <row r="314" spans="1:1" s="3" customFormat="1" x14ac:dyDescent="0.2">
      <c r="A314" s="81"/>
    </row>
    <row r="315" spans="1:1" s="3" customFormat="1" x14ac:dyDescent="0.2">
      <c r="A315" s="81"/>
    </row>
    <row r="316" spans="1:1" s="3" customFormat="1" x14ac:dyDescent="0.2">
      <c r="A316" s="81"/>
    </row>
    <row r="317" spans="1:1" s="3" customFormat="1" x14ac:dyDescent="0.2">
      <c r="A317" s="81"/>
    </row>
    <row r="318" spans="1:1" s="3" customFormat="1" x14ac:dyDescent="0.2">
      <c r="A318" s="81"/>
    </row>
    <row r="319" spans="1:1" s="3" customFormat="1" x14ac:dyDescent="0.2">
      <c r="A319" s="81"/>
    </row>
    <row r="320" spans="1:1" s="3" customFormat="1" x14ac:dyDescent="0.2">
      <c r="A320" s="81"/>
    </row>
    <row r="321" spans="1:1" s="3" customFormat="1" x14ac:dyDescent="0.2">
      <c r="A321" s="81"/>
    </row>
    <row r="322" spans="1:1" s="3" customFormat="1" x14ac:dyDescent="0.2">
      <c r="A322" s="81"/>
    </row>
    <row r="323" spans="1:1" s="3" customFormat="1" x14ac:dyDescent="0.2">
      <c r="A323" s="81"/>
    </row>
    <row r="324" spans="1:1" s="3" customFormat="1" x14ac:dyDescent="0.2">
      <c r="A324" s="81"/>
    </row>
    <row r="325" spans="1:1" s="3" customFormat="1" x14ac:dyDescent="0.2">
      <c r="A325" s="81"/>
    </row>
    <row r="326" spans="1:1" s="3" customFormat="1" x14ac:dyDescent="0.2">
      <c r="A326" s="81"/>
    </row>
    <row r="327" spans="1:1" s="3" customFormat="1" x14ac:dyDescent="0.2">
      <c r="A327" s="81"/>
    </row>
    <row r="328" spans="1:1" s="3" customFormat="1" x14ac:dyDescent="0.2">
      <c r="A328" s="81"/>
    </row>
    <row r="329" spans="1:1" s="3" customFormat="1" x14ac:dyDescent="0.2">
      <c r="A329" s="81"/>
    </row>
    <row r="330" spans="1:1" s="3" customFormat="1" x14ac:dyDescent="0.2">
      <c r="A330" s="81"/>
    </row>
    <row r="331" spans="1:1" s="3" customFormat="1" x14ac:dyDescent="0.2">
      <c r="A331" s="81"/>
    </row>
    <row r="332" spans="1:1" s="3" customFormat="1" x14ac:dyDescent="0.2">
      <c r="A332" s="81"/>
    </row>
    <row r="333" spans="1:1" s="3" customFormat="1" x14ac:dyDescent="0.2">
      <c r="A333" s="81"/>
    </row>
    <row r="334" spans="1:1" s="3" customFormat="1" x14ac:dyDescent="0.2">
      <c r="A334" s="81"/>
    </row>
    <row r="335" spans="1:1" s="3" customFormat="1" x14ac:dyDescent="0.2">
      <c r="A335" s="81"/>
    </row>
    <row r="336" spans="1:1" s="3" customFormat="1" x14ac:dyDescent="0.2">
      <c r="A336" s="81"/>
    </row>
    <row r="337" spans="1:1" s="3" customFormat="1" x14ac:dyDescent="0.2">
      <c r="A337" s="81"/>
    </row>
    <row r="338" spans="1:1" s="3" customFormat="1" x14ac:dyDescent="0.2">
      <c r="A338" s="81"/>
    </row>
    <row r="339" spans="1:1" s="3" customFormat="1" x14ac:dyDescent="0.2">
      <c r="A339" s="81"/>
    </row>
    <row r="340" spans="1:1" s="3" customFormat="1" x14ac:dyDescent="0.2">
      <c r="A340" s="81"/>
    </row>
    <row r="341" spans="1:1" s="3" customFormat="1" x14ac:dyDescent="0.2">
      <c r="A341" s="81"/>
    </row>
    <row r="342" spans="1:1" s="3" customFormat="1" x14ac:dyDescent="0.2">
      <c r="A342" s="81"/>
    </row>
    <row r="343" spans="1:1" s="3" customFormat="1" x14ac:dyDescent="0.2">
      <c r="A343" s="81"/>
    </row>
    <row r="344" spans="1:1" s="3" customFormat="1" x14ac:dyDescent="0.2">
      <c r="A344" s="81"/>
    </row>
    <row r="345" spans="1:1" s="3" customFormat="1" x14ac:dyDescent="0.2">
      <c r="A345" s="81"/>
    </row>
    <row r="346" spans="1:1" s="3" customFormat="1" x14ac:dyDescent="0.2">
      <c r="A346" s="81"/>
    </row>
    <row r="347" spans="1:1" s="3" customFormat="1" x14ac:dyDescent="0.2">
      <c r="A347" s="81"/>
    </row>
    <row r="348" spans="1:1" s="3" customFormat="1" x14ac:dyDescent="0.2">
      <c r="A348" s="81"/>
    </row>
    <row r="349" spans="1:1" s="3" customFormat="1" x14ac:dyDescent="0.2">
      <c r="A349" s="81"/>
    </row>
    <row r="350" spans="1:1" s="3" customFormat="1" x14ac:dyDescent="0.2">
      <c r="A350" s="81"/>
    </row>
    <row r="351" spans="1:1" s="3" customFormat="1" x14ac:dyDescent="0.2">
      <c r="A351" s="81"/>
    </row>
    <row r="352" spans="1:1" s="3" customFormat="1" x14ac:dyDescent="0.2">
      <c r="A352" s="81"/>
    </row>
    <row r="353" spans="1:1" s="3" customFormat="1" x14ac:dyDescent="0.2">
      <c r="A353" s="81"/>
    </row>
    <row r="354" spans="1:1" s="3" customFormat="1" x14ac:dyDescent="0.2">
      <c r="A354" s="81"/>
    </row>
    <row r="355" spans="1:1" s="3" customFormat="1" x14ac:dyDescent="0.2">
      <c r="A355" s="81"/>
    </row>
    <row r="356" spans="1:1" s="3" customFormat="1" x14ac:dyDescent="0.2">
      <c r="A356" s="81"/>
    </row>
    <row r="357" spans="1:1" s="3" customFormat="1" x14ac:dyDescent="0.2">
      <c r="A357" s="81"/>
    </row>
    <row r="358" spans="1:1" s="3" customFormat="1" x14ac:dyDescent="0.2">
      <c r="A358" s="81"/>
    </row>
    <row r="359" spans="1:1" s="3" customFormat="1" x14ac:dyDescent="0.2">
      <c r="A359" s="81"/>
    </row>
    <row r="360" spans="1:1" s="3" customFormat="1" x14ac:dyDescent="0.2">
      <c r="A360" s="81"/>
    </row>
    <row r="361" spans="1:1" s="3" customFormat="1" x14ac:dyDescent="0.2">
      <c r="A361" s="81"/>
    </row>
    <row r="362" spans="1:1" s="3" customFormat="1" x14ac:dyDescent="0.2">
      <c r="A362" s="81"/>
    </row>
    <row r="363" spans="1:1" s="3" customFormat="1" x14ac:dyDescent="0.2">
      <c r="A363" s="81"/>
    </row>
    <row r="364" spans="1:1" s="3" customFormat="1" x14ac:dyDescent="0.2">
      <c r="A364" s="81"/>
    </row>
    <row r="365" spans="1:1" s="3" customFormat="1" x14ac:dyDescent="0.2">
      <c r="A365" s="81"/>
    </row>
    <row r="366" spans="1:1" s="3" customFormat="1" x14ac:dyDescent="0.2">
      <c r="A366" s="81"/>
    </row>
    <row r="367" spans="1:1" s="3" customFormat="1" x14ac:dyDescent="0.2">
      <c r="A367" s="81"/>
    </row>
    <row r="368" spans="1:1" s="3" customFormat="1" x14ac:dyDescent="0.2">
      <c r="A368" s="81"/>
    </row>
    <row r="369" spans="1:1" s="3" customFormat="1" x14ac:dyDescent="0.2">
      <c r="A369" s="81"/>
    </row>
    <row r="370" spans="1:1" s="3" customFormat="1" x14ac:dyDescent="0.2">
      <c r="A370" s="81"/>
    </row>
    <row r="371" spans="1:1" s="3" customFormat="1" x14ac:dyDescent="0.2">
      <c r="A371" s="81"/>
    </row>
    <row r="372" spans="1:1" s="3" customFormat="1" x14ac:dyDescent="0.2">
      <c r="A372" s="81"/>
    </row>
    <row r="373" spans="1:1" s="3" customFormat="1" x14ac:dyDescent="0.2">
      <c r="A373" s="81"/>
    </row>
    <row r="374" spans="1:1" s="3" customFormat="1" x14ac:dyDescent="0.2">
      <c r="A374" s="81"/>
    </row>
    <row r="375" spans="1:1" s="3" customFormat="1" x14ac:dyDescent="0.2">
      <c r="A375" s="81"/>
    </row>
    <row r="376" spans="1:1" s="3" customFormat="1" x14ac:dyDescent="0.2">
      <c r="A376" s="81"/>
    </row>
    <row r="377" spans="1:1" s="3" customFormat="1" x14ac:dyDescent="0.2">
      <c r="A377" s="81"/>
    </row>
    <row r="378" spans="1:1" s="3" customFormat="1" x14ac:dyDescent="0.2">
      <c r="A378" s="81"/>
    </row>
    <row r="379" spans="1:1" s="3" customFormat="1" x14ac:dyDescent="0.2">
      <c r="A379" s="81"/>
    </row>
    <row r="380" spans="1:1" s="3" customFormat="1" x14ac:dyDescent="0.2">
      <c r="A380" s="81"/>
    </row>
    <row r="381" spans="1:1" s="3" customFormat="1" x14ac:dyDescent="0.2">
      <c r="A381" s="81"/>
    </row>
    <row r="382" spans="1:1" s="3" customFormat="1" x14ac:dyDescent="0.2">
      <c r="A382" s="81"/>
    </row>
    <row r="383" spans="1:1" s="3" customFormat="1" x14ac:dyDescent="0.2">
      <c r="A383" s="81"/>
    </row>
    <row r="384" spans="1:1" s="3" customFormat="1" x14ac:dyDescent="0.2">
      <c r="A384" s="81"/>
    </row>
    <row r="385" spans="1:1" s="3" customFormat="1" x14ac:dyDescent="0.2">
      <c r="A385" s="81"/>
    </row>
    <row r="386" spans="1:1" s="3" customFormat="1" x14ac:dyDescent="0.2">
      <c r="A386" s="81"/>
    </row>
    <row r="387" spans="1:1" s="3" customFormat="1" x14ac:dyDescent="0.2">
      <c r="A387" s="81"/>
    </row>
    <row r="388" spans="1:1" s="3" customFormat="1" x14ac:dyDescent="0.2">
      <c r="A388" s="81"/>
    </row>
    <row r="389" spans="1:1" s="3" customFormat="1" x14ac:dyDescent="0.2">
      <c r="A389" s="81"/>
    </row>
    <row r="390" spans="1:1" s="3" customFormat="1" x14ac:dyDescent="0.2">
      <c r="A390" s="81"/>
    </row>
    <row r="391" spans="1:1" s="3" customFormat="1" x14ac:dyDescent="0.2">
      <c r="A391" s="81"/>
    </row>
    <row r="392" spans="1:1" s="3" customFormat="1" x14ac:dyDescent="0.2">
      <c r="A392" s="81"/>
    </row>
    <row r="393" spans="1:1" s="3" customFormat="1" x14ac:dyDescent="0.2">
      <c r="A393" s="81"/>
    </row>
    <row r="394" spans="1:1" s="3" customFormat="1" x14ac:dyDescent="0.2">
      <c r="A394" s="81"/>
    </row>
    <row r="395" spans="1:1" s="3" customFormat="1" x14ac:dyDescent="0.2">
      <c r="A395" s="81"/>
    </row>
    <row r="396" spans="1:1" s="3" customFormat="1" x14ac:dyDescent="0.2">
      <c r="A396" s="81"/>
    </row>
    <row r="397" spans="1:1" s="3" customFormat="1" x14ac:dyDescent="0.2">
      <c r="A397" s="81"/>
    </row>
    <row r="398" spans="1:1" s="3" customFormat="1" x14ac:dyDescent="0.2">
      <c r="A398" s="81"/>
    </row>
    <row r="399" spans="1:1" s="3" customFormat="1" x14ac:dyDescent="0.2">
      <c r="A399" s="81"/>
    </row>
    <row r="400" spans="1:1" s="3" customFormat="1" x14ac:dyDescent="0.2">
      <c r="A400" s="81"/>
    </row>
    <row r="401" spans="1:1" s="3" customFormat="1" x14ac:dyDescent="0.2">
      <c r="A401" s="81"/>
    </row>
    <row r="402" spans="1:1" s="3" customFormat="1" x14ac:dyDescent="0.2">
      <c r="A402" s="81"/>
    </row>
    <row r="403" spans="1:1" s="3" customFormat="1" x14ac:dyDescent="0.2">
      <c r="A403" s="81"/>
    </row>
    <row r="404" spans="1:1" s="3" customFormat="1" x14ac:dyDescent="0.2">
      <c r="A404" s="81"/>
    </row>
    <row r="405" spans="1:1" s="3" customFormat="1" x14ac:dyDescent="0.2">
      <c r="A405" s="81"/>
    </row>
    <row r="406" spans="1:1" s="3" customFormat="1" x14ac:dyDescent="0.2">
      <c r="A406" s="81"/>
    </row>
    <row r="407" spans="1:1" s="3" customFormat="1" x14ac:dyDescent="0.2">
      <c r="A407" s="81"/>
    </row>
    <row r="408" spans="1:1" s="3" customFormat="1" x14ac:dyDescent="0.2">
      <c r="A408" s="81"/>
    </row>
    <row r="409" spans="1:1" s="3" customFormat="1" x14ac:dyDescent="0.2">
      <c r="A409" s="81"/>
    </row>
    <row r="410" spans="1:1" s="3" customFormat="1" x14ac:dyDescent="0.2">
      <c r="A410" s="81"/>
    </row>
    <row r="411" spans="1:1" s="3" customFormat="1" x14ac:dyDescent="0.2">
      <c r="A411" s="81"/>
    </row>
    <row r="412" spans="1:1" s="3" customFormat="1" x14ac:dyDescent="0.2">
      <c r="A412" s="81"/>
    </row>
    <row r="413" spans="1:1" s="3" customFormat="1" x14ac:dyDescent="0.2">
      <c r="A413" s="81"/>
    </row>
    <row r="414" spans="1:1" s="3" customFormat="1" x14ac:dyDescent="0.2">
      <c r="A414" s="81"/>
    </row>
    <row r="415" spans="1:1" s="3" customFormat="1" x14ac:dyDescent="0.2">
      <c r="A415" s="81"/>
    </row>
    <row r="416" spans="1:1" s="3" customFormat="1" x14ac:dyDescent="0.2">
      <c r="A416" s="81"/>
    </row>
    <row r="417" spans="1:1" s="3" customFormat="1" x14ac:dyDescent="0.2">
      <c r="A417" s="81"/>
    </row>
    <row r="418" spans="1:1" s="3" customFormat="1" x14ac:dyDescent="0.2">
      <c r="A418" s="81"/>
    </row>
    <row r="419" spans="1:1" s="3" customFormat="1" x14ac:dyDescent="0.2">
      <c r="A419" s="81"/>
    </row>
    <row r="420" spans="1:1" s="3" customFormat="1" x14ac:dyDescent="0.2">
      <c r="A420" s="81"/>
    </row>
    <row r="421" spans="1:1" s="3" customFormat="1" x14ac:dyDescent="0.2">
      <c r="A421" s="81"/>
    </row>
    <row r="422" spans="1:1" s="3" customFormat="1" x14ac:dyDescent="0.2">
      <c r="A422" s="81"/>
    </row>
    <row r="423" spans="1:1" s="3" customFormat="1" x14ac:dyDescent="0.2">
      <c r="A423" s="81"/>
    </row>
    <row r="424" spans="1:1" s="3" customFormat="1" x14ac:dyDescent="0.2">
      <c r="A424" s="81"/>
    </row>
    <row r="425" spans="1:1" s="3" customFormat="1" x14ac:dyDescent="0.2">
      <c r="A425" s="81"/>
    </row>
    <row r="426" spans="1:1" s="3" customFormat="1" x14ac:dyDescent="0.2">
      <c r="A426" s="81"/>
    </row>
    <row r="427" spans="1:1" s="3" customFormat="1" x14ac:dyDescent="0.2">
      <c r="A427" s="81"/>
    </row>
    <row r="428" spans="1:1" s="3" customFormat="1" x14ac:dyDescent="0.2">
      <c r="A428" s="81"/>
    </row>
    <row r="429" spans="1:1" s="3" customFormat="1" x14ac:dyDescent="0.2">
      <c r="A429" s="81"/>
    </row>
    <row r="430" spans="1:1" s="3" customFormat="1" x14ac:dyDescent="0.2">
      <c r="A430" s="81"/>
    </row>
    <row r="431" spans="1:1" s="3" customFormat="1" x14ac:dyDescent="0.2">
      <c r="A431" s="81"/>
    </row>
    <row r="432" spans="1:1" s="3" customFormat="1" x14ac:dyDescent="0.2">
      <c r="A432" s="81"/>
    </row>
    <row r="433" spans="1:1" s="3" customFormat="1" x14ac:dyDescent="0.2">
      <c r="A433" s="81"/>
    </row>
    <row r="434" spans="1:1" s="3" customFormat="1" x14ac:dyDescent="0.2">
      <c r="A434" s="81"/>
    </row>
    <row r="435" spans="1:1" s="3" customFormat="1" x14ac:dyDescent="0.2">
      <c r="A435" s="81"/>
    </row>
    <row r="436" spans="1:1" s="3" customFormat="1" x14ac:dyDescent="0.2">
      <c r="A436" s="81"/>
    </row>
    <row r="437" spans="1:1" s="3" customFormat="1" x14ac:dyDescent="0.2">
      <c r="A437" s="81"/>
    </row>
    <row r="438" spans="1:1" s="3" customFormat="1" x14ac:dyDescent="0.2">
      <c r="A438" s="81"/>
    </row>
    <row r="439" spans="1:1" s="3" customFormat="1" x14ac:dyDescent="0.2">
      <c r="A439" s="81"/>
    </row>
    <row r="440" spans="1:1" s="3" customFormat="1" x14ac:dyDescent="0.2">
      <c r="A440" s="81"/>
    </row>
    <row r="441" spans="1:1" s="3" customFormat="1" x14ac:dyDescent="0.2">
      <c r="A441" s="81"/>
    </row>
    <row r="442" spans="1:1" s="3" customFormat="1" x14ac:dyDescent="0.2">
      <c r="A442" s="81"/>
    </row>
    <row r="443" spans="1:1" s="3" customFormat="1" x14ac:dyDescent="0.2">
      <c r="A443" s="81"/>
    </row>
    <row r="444" spans="1:1" s="3" customFormat="1" x14ac:dyDescent="0.2">
      <c r="A444" s="81"/>
    </row>
    <row r="445" spans="1:1" s="3" customFormat="1" x14ac:dyDescent="0.2">
      <c r="A445" s="81"/>
    </row>
    <row r="446" spans="1:1" s="3" customFormat="1" x14ac:dyDescent="0.2">
      <c r="A446" s="81"/>
    </row>
    <row r="447" spans="1:1" s="3" customFormat="1" x14ac:dyDescent="0.2">
      <c r="A447" s="81"/>
    </row>
    <row r="448" spans="1:1" s="3" customFormat="1" x14ac:dyDescent="0.2">
      <c r="A448" s="81"/>
    </row>
    <row r="449" spans="1:1" s="3" customFormat="1" x14ac:dyDescent="0.2">
      <c r="A449" s="81"/>
    </row>
    <row r="450" spans="1:1" s="3" customFormat="1" x14ac:dyDescent="0.2">
      <c r="A450" s="81"/>
    </row>
    <row r="451" spans="1:1" s="3" customFormat="1" x14ac:dyDescent="0.2">
      <c r="A451" s="81"/>
    </row>
    <row r="452" spans="1:1" s="3" customFormat="1" x14ac:dyDescent="0.2">
      <c r="A452" s="81"/>
    </row>
    <row r="453" spans="1:1" s="3" customFormat="1" x14ac:dyDescent="0.2">
      <c r="A453" s="81"/>
    </row>
    <row r="454" spans="1:1" s="3" customFormat="1" x14ac:dyDescent="0.2">
      <c r="A454" s="81"/>
    </row>
    <row r="455" spans="1:1" s="3" customFormat="1" x14ac:dyDescent="0.2">
      <c r="A455" s="81"/>
    </row>
    <row r="456" spans="1:1" s="3" customFormat="1" x14ac:dyDescent="0.2">
      <c r="A456" s="81"/>
    </row>
    <row r="457" spans="1:1" s="3" customFormat="1" x14ac:dyDescent="0.2">
      <c r="A457" s="81"/>
    </row>
    <row r="458" spans="1:1" s="3" customFormat="1" x14ac:dyDescent="0.2">
      <c r="A458" s="81"/>
    </row>
    <row r="459" spans="1:1" s="3" customFormat="1" x14ac:dyDescent="0.2">
      <c r="A459" s="81"/>
    </row>
    <row r="460" spans="1:1" s="3" customFormat="1" x14ac:dyDescent="0.2">
      <c r="A460" s="81"/>
    </row>
    <row r="461" spans="1:1" s="3" customFormat="1" x14ac:dyDescent="0.2">
      <c r="A461" s="81"/>
    </row>
    <row r="462" spans="1:1" s="3" customFormat="1" x14ac:dyDescent="0.2">
      <c r="A462" s="81"/>
    </row>
    <row r="463" spans="1:1" s="3" customFormat="1" x14ac:dyDescent="0.2">
      <c r="A463" s="81"/>
    </row>
    <row r="464" spans="1:1" s="3" customFormat="1" x14ac:dyDescent="0.2">
      <c r="A464" s="81"/>
    </row>
    <row r="465" spans="1:1" s="3" customFormat="1" x14ac:dyDescent="0.2">
      <c r="A465" s="81"/>
    </row>
    <row r="466" spans="1:1" s="3" customFormat="1" x14ac:dyDescent="0.2">
      <c r="A466" s="81"/>
    </row>
    <row r="467" spans="1:1" s="3" customFormat="1" x14ac:dyDescent="0.2">
      <c r="A467" s="81"/>
    </row>
    <row r="468" spans="1:1" s="3" customFormat="1" x14ac:dyDescent="0.2">
      <c r="A468" s="81"/>
    </row>
    <row r="469" spans="1:1" s="3" customFormat="1" x14ac:dyDescent="0.2">
      <c r="A469" s="81"/>
    </row>
    <row r="470" spans="1:1" s="3" customFormat="1" x14ac:dyDescent="0.2">
      <c r="A470" s="81"/>
    </row>
    <row r="471" spans="1:1" s="3" customFormat="1" x14ac:dyDescent="0.2">
      <c r="A471" s="81"/>
    </row>
    <row r="472" spans="1:1" s="3" customFormat="1" x14ac:dyDescent="0.2">
      <c r="A472" s="81"/>
    </row>
    <row r="473" spans="1:1" s="3" customFormat="1" x14ac:dyDescent="0.2">
      <c r="A473" s="81"/>
    </row>
    <row r="474" spans="1:1" s="3" customFormat="1" x14ac:dyDescent="0.2">
      <c r="A474" s="81"/>
    </row>
    <row r="475" spans="1:1" s="3" customFormat="1" x14ac:dyDescent="0.2">
      <c r="A475" s="81"/>
    </row>
    <row r="476" spans="1:1" s="3" customFormat="1" x14ac:dyDescent="0.2">
      <c r="A476" s="81"/>
    </row>
    <row r="477" spans="1:1" s="3" customFormat="1" x14ac:dyDescent="0.2">
      <c r="A477" s="81"/>
    </row>
    <row r="478" spans="1:1" s="3" customFormat="1" x14ac:dyDescent="0.2">
      <c r="A478" s="81"/>
    </row>
    <row r="479" spans="1:1" s="3" customFormat="1" x14ac:dyDescent="0.2">
      <c r="A479" s="81"/>
    </row>
    <row r="480" spans="1:1" s="3" customFormat="1" x14ac:dyDescent="0.2">
      <c r="A480" s="81"/>
    </row>
    <row r="481" spans="1:1" s="3" customFormat="1" x14ac:dyDescent="0.2">
      <c r="A481" s="81"/>
    </row>
    <row r="482" spans="1:1" s="3" customFormat="1" x14ac:dyDescent="0.2">
      <c r="A482" s="81"/>
    </row>
    <row r="483" spans="1:1" s="3" customFormat="1" x14ac:dyDescent="0.2">
      <c r="A483" s="81"/>
    </row>
    <row r="484" spans="1:1" s="3" customFormat="1" x14ac:dyDescent="0.2">
      <c r="A484" s="81"/>
    </row>
    <row r="485" spans="1:1" s="3" customFormat="1" x14ac:dyDescent="0.2">
      <c r="A485" s="81"/>
    </row>
    <row r="486" spans="1:1" s="3" customFormat="1" x14ac:dyDescent="0.2">
      <c r="A486" s="81"/>
    </row>
    <row r="487" spans="1:1" s="3" customFormat="1" x14ac:dyDescent="0.2">
      <c r="A487" s="81"/>
    </row>
    <row r="488" spans="1:1" s="3" customFormat="1" x14ac:dyDescent="0.2">
      <c r="A488" s="81"/>
    </row>
    <row r="489" spans="1:1" s="3" customFormat="1" x14ac:dyDescent="0.2">
      <c r="A489" s="81"/>
    </row>
    <row r="490" spans="1:1" s="3" customFormat="1" x14ac:dyDescent="0.2">
      <c r="A490" s="81"/>
    </row>
    <row r="491" spans="1:1" s="3" customFormat="1" x14ac:dyDescent="0.2">
      <c r="A491" s="81"/>
    </row>
    <row r="492" spans="1:1" s="3" customFormat="1" x14ac:dyDescent="0.2">
      <c r="A492" s="81"/>
    </row>
    <row r="493" spans="1:1" s="3" customFormat="1" x14ac:dyDescent="0.2">
      <c r="A493" s="81"/>
    </row>
    <row r="494" spans="1:1" s="3" customFormat="1" x14ac:dyDescent="0.2">
      <c r="A494" s="81"/>
    </row>
    <row r="495" spans="1:1" s="3" customFormat="1" x14ac:dyDescent="0.2">
      <c r="A495" s="81"/>
    </row>
    <row r="496" spans="1:1" s="3" customFormat="1" x14ac:dyDescent="0.2">
      <c r="A496" s="81"/>
    </row>
    <row r="497" spans="1:1" s="3" customFormat="1" x14ac:dyDescent="0.2">
      <c r="A497" s="81"/>
    </row>
    <row r="498" spans="1:1" s="3" customFormat="1" x14ac:dyDescent="0.2">
      <c r="A498" s="81"/>
    </row>
    <row r="499" spans="1:1" s="3" customFormat="1" x14ac:dyDescent="0.2">
      <c r="A499" s="81"/>
    </row>
    <row r="500" spans="1:1" s="3" customFormat="1" x14ac:dyDescent="0.2">
      <c r="A500" s="81"/>
    </row>
    <row r="501" spans="1:1" s="3" customFormat="1" x14ac:dyDescent="0.2">
      <c r="A501" s="81"/>
    </row>
    <row r="502" spans="1:1" s="3" customFormat="1" x14ac:dyDescent="0.2">
      <c r="A502" s="81"/>
    </row>
    <row r="503" spans="1:1" s="3" customFormat="1" x14ac:dyDescent="0.2">
      <c r="A503" s="81"/>
    </row>
    <row r="504" spans="1:1" s="3" customFormat="1" x14ac:dyDescent="0.2">
      <c r="A504" s="81"/>
    </row>
    <row r="505" spans="1:1" s="3" customFormat="1" x14ac:dyDescent="0.2">
      <c r="A505" s="81"/>
    </row>
    <row r="506" spans="1:1" s="3" customFormat="1" x14ac:dyDescent="0.2">
      <c r="A506" s="81"/>
    </row>
    <row r="507" spans="1:1" s="3" customFormat="1" x14ac:dyDescent="0.2">
      <c r="A507" s="81"/>
    </row>
    <row r="508" spans="1:1" s="3" customFormat="1" x14ac:dyDescent="0.2">
      <c r="A508" s="81"/>
    </row>
    <row r="509" spans="1:1" s="3" customFormat="1" x14ac:dyDescent="0.2">
      <c r="A509" s="81"/>
    </row>
    <row r="510" spans="1:1" s="3" customFormat="1" x14ac:dyDescent="0.2">
      <c r="A510" s="81"/>
    </row>
    <row r="511" spans="1:1" s="3" customFormat="1" x14ac:dyDescent="0.2">
      <c r="A511" s="81"/>
    </row>
    <row r="512" spans="1:1" s="3" customFormat="1" x14ac:dyDescent="0.2">
      <c r="A512" s="81"/>
    </row>
    <row r="513" spans="1:1" s="3" customFormat="1" x14ac:dyDescent="0.2">
      <c r="A513" s="81"/>
    </row>
    <row r="514" spans="1:1" s="3" customFormat="1" x14ac:dyDescent="0.2">
      <c r="A514" s="81"/>
    </row>
    <row r="515" spans="1:1" s="3" customFormat="1" x14ac:dyDescent="0.2">
      <c r="A515" s="81"/>
    </row>
    <row r="516" spans="1:1" s="3" customFormat="1" x14ac:dyDescent="0.2">
      <c r="A516" s="81"/>
    </row>
    <row r="517" spans="1:1" s="3" customFormat="1" x14ac:dyDescent="0.2">
      <c r="A517" s="81"/>
    </row>
    <row r="518" spans="1:1" s="3" customFormat="1" x14ac:dyDescent="0.2">
      <c r="A518" s="81"/>
    </row>
    <row r="519" spans="1:1" s="3" customFormat="1" x14ac:dyDescent="0.2">
      <c r="A519" s="81"/>
    </row>
    <row r="520" spans="1:1" s="3" customFormat="1" x14ac:dyDescent="0.2">
      <c r="A520" s="81"/>
    </row>
    <row r="521" spans="1:1" s="3" customFormat="1" x14ac:dyDescent="0.2">
      <c r="A521" s="81"/>
    </row>
    <row r="522" spans="1:1" s="3" customFormat="1" x14ac:dyDescent="0.2">
      <c r="A522" s="81"/>
    </row>
    <row r="523" spans="1:1" s="3" customFormat="1" x14ac:dyDescent="0.2">
      <c r="A523" s="81"/>
    </row>
    <row r="524" spans="1:1" s="3" customFormat="1" x14ac:dyDescent="0.2">
      <c r="A524" s="81"/>
    </row>
    <row r="525" spans="1:1" s="3" customFormat="1" x14ac:dyDescent="0.2">
      <c r="A525" s="81"/>
    </row>
    <row r="526" spans="1:1" s="3" customFormat="1" x14ac:dyDescent="0.2">
      <c r="A526" s="81"/>
    </row>
    <row r="527" spans="1:1" s="3" customFormat="1" x14ac:dyDescent="0.2">
      <c r="A527" s="81"/>
    </row>
    <row r="528" spans="1:1" s="3" customFormat="1" x14ac:dyDescent="0.2">
      <c r="A528" s="81"/>
    </row>
    <row r="529" spans="1:1" s="3" customFormat="1" x14ac:dyDescent="0.2">
      <c r="A529" s="81"/>
    </row>
    <row r="530" spans="1:1" s="3" customFormat="1" x14ac:dyDescent="0.2">
      <c r="A530" s="81"/>
    </row>
    <row r="531" spans="1:1" s="3" customFormat="1" x14ac:dyDescent="0.2">
      <c r="A531" s="81"/>
    </row>
    <row r="532" spans="1:1" s="3" customFormat="1" x14ac:dyDescent="0.2">
      <c r="A532" s="81"/>
    </row>
    <row r="533" spans="1:1" s="3" customFormat="1" x14ac:dyDescent="0.2">
      <c r="A533" s="81"/>
    </row>
    <row r="534" spans="1:1" s="3" customFormat="1" x14ac:dyDescent="0.2">
      <c r="A534" s="81"/>
    </row>
    <row r="535" spans="1:1" s="3" customFormat="1" x14ac:dyDescent="0.2">
      <c r="A535" s="81"/>
    </row>
    <row r="536" spans="1:1" s="3" customFormat="1" x14ac:dyDescent="0.2">
      <c r="A536" s="81"/>
    </row>
    <row r="537" spans="1:1" s="3" customFormat="1" x14ac:dyDescent="0.2">
      <c r="A537" s="81"/>
    </row>
    <row r="538" spans="1:1" s="3" customFormat="1" x14ac:dyDescent="0.2">
      <c r="A538" s="81"/>
    </row>
    <row r="539" spans="1:1" s="3" customFormat="1" x14ac:dyDescent="0.2">
      <c r="A539" s="81"/>
    </row>
    <row r="540" spans="1:1" s="3" customFormat="1" x14ac:dyDescent="0.2">
      <c r="A540" s="81"/>
    </row>
    <row r="541" spans="1:1" s="3" customFormat="1" x14ac:dyDescent="0.2">
      <c r="A541" s="81"/>
    </row>
    <row r="542" spans="1:1" s="3" customFormat="1" x14ac:dyDescent="0.2">
      <c r="A542" s="81"/>
    </row>
    <row r="543" spans="1:1" s="3" customFormat="1" x14ac:dyDescent="0.2">
      <c r="A543" s="81"/>
    </row>
    <row r="544" spans="1:1" s="3" customFormat="1" x14ac:dyDescent="0.2">
      <c r="A544" s="81"/>
    </row>
    <row r="545" spans="1:1" s="3" customFormat="1" x14ac:dyDescent="0.2">
      <c r="A545" s="81"/>
    </row>
    <row r="546" spans="1:1" s="3" customFormat="1" x14ac:dyDescent="0.2">
      <c r="A546" s="81"/>
    </row>
    <row r="547" spans="1:1" s="3" customFormat="1" x14ac:dyDescent="0.2">
      <c r="A547" s="81"/>
    </row>
    <row r="548" spans="1:1" s="3" customFormat="1" x14ac:dyDescent="0.2">
      <c r="A548" s="81"/>
    </row>
    <row r="549" spans="1:1" s="3" customFormat="1" x14ac:dyDescent="0.2">
      <c r="A549" s="81"/>
    </row>
    <row r="550" spans="1:1" s="3" customFormat="1" x14ac:dyDescent="0.2">
      <c r="A550" s="81"/>
    </row>
    <row r="551" spans="1:1" s="3" customFormat="1" x14ac:dyDescent="0.2">
      <c r="A551" s="81"/>
    </row>
    <row r="552" spans="1:1" s="3" customFormat="1" x14ac:dyDescent="0.2">
      <c r="A552" s="81"/>
    </row>
    <row r="553" spans="1:1" s="3" customFormat="1" x14ac:dyDescent="0.2">
      <c r="A553" s="81"/>
    </row>
    <row r="554" spans="1:1" s="3" customFormat="1" x14ac:dyDescent="0.2">
      <c r="A554" s="81"/>
    </row>
    <row r="555" spans="1:1" s="3" customFormat="1" x14ac:dyDescent="0.2">
      <c r="A555" s="81"/>
    </row>
    <row r="556" spans="1:1" s="3" customFormat="1" x14ac:dyDescent="0.2">
      <c r="A556" s="81"/>
    </row>
    <row r="557" spans="1:1" s="3" customFormat="1" x14ac:dyDescent="0.2">
      <c r="A557" s="81"/>
    </row>
    <row r="558" spans="1:1" s="3" customFormat="1" x14ac:dyDescent="0.2">
      <c r="A558" s="81"/>
    </row>
    <row r="559" spans="1:1" s="3" customFormat="1" x14ac:dyDescent="0.2">
      <c r="A559" s="81"/>
    </row>
    <row r="560" spans="1:1" s="3" customFormat="1" x14ac:dyDescent="0.2">
      <c r="A560" s="81"/>
    </row>
    <row r="561" spans="1:1" s="3" customFormat="1" x14ac:dyDescent="0.2">
      <c r="A561" s="81"/>
    </row>
    <row r="562" spans="1:1" s="3" customFormat="1" x14ac:dyDescent="0.2">
      <c r="A562" s="81"/>
    </row>
    <row r="563" spans="1:1" s="3" customFormat="1" x14ac:dyDescent="0.2">
      <c r="A563" s="81"/>
    </row>
    <row r="564" spans="1:1" s="3" customFormat="1" x14ac:dyDescent="0.2">
      <c r="A564" s="81"/>
    </row>
    <row r="565" spans="1:1" s="3" customFormat="1" x14ac:dyDescent="0.2">
      <c r="A565" s="81"/>
    </row>
    <row r="566" spans="1:1" s="3" customFormat="1" x14ac:dyDescent="0.2">
      <c r="A566" s="81"/>
    </row>
    <row r="567" spans="1:1" s="3" customFormat="1" x14ac:dyDescent="0.2">
      <c r="A567" s="81"/>
    </row>
    <row r="568" spans="1:1" s="3" customFormat="1" x14ac:dyDescent="0.2">
      <c r="A568" s="81"/>
    </row>
    <row r="569" spans="1:1" s="3" customFormat="1" x14ac:dyDescent="0.2">
      <c r="A569" s="81"/>
    </row>
    <row r="570" spans="1:1" s="3" customFormat="1" x14ac:dyDescent="0.2">
      <c r="A570" s="81"/>
    </row>
    <row r="571" spans="1:1" s="3" customFormat="1" x14ac:dyDescent="0.2">
      <c r="A571" s="81"/>
    </row>
    <row r="572" spans="1:1" s="3" customFormat="1" x14ac:dyDescent="0.2">
      <c r="A572" s="81"/>
    </row>
    <row r="573" spans="1:1" s="3" customFormat="1" x14ac:dyDescent="0.2">
      <c r="A573" s="81"/>
    </row>
    <row r="574" spans="1:1" s="3" customFormat="1" x14ac:dyDescent="0.2">
      <c r="A574" s="81"/>
    </row>
    <row r="575" spans="1:1" s="3" customFormat="1" x14ac:dyDescent="0.2">
      <c r="A575" s="81"/>
    </row>
    <row r="576" spans="1:1" s="3" customFormat="1" x14ac:dyDescent="0.2">
      <c r="A576" s="81"/>
    </row>
    <row r="577" spans="1:1" s="3" customFormat="1" x14ac:dyDescent="0.2">
      <c r="A577" s="81"/>
    </row>
    <row r="578" spans="1:1" s="3" customFormat="1" x14ac:dyDescent="0.2">
      <c r="A578" s="81"/>
    </row>
    <row r="579" spans="1:1" s="3" customFormat="1" x14ac:dyDescent="0.2">
      <c r="A579" s="81"/>
    </row>
    <row r="580" spans="1:1" s="3" customFormat="1" x14ac:dyDescent="0.2">
      <c r="A580" s="81"/>
    </row>
    <row r="581" spans="1:1" s="3" customFormat="1" x14ac:dyDescent="0.2">
      <c r="A581" s="81"/>
    </row>
    <row r="582" spans="1:1" s="3" customFormat="1" x14ac:dyDescent="0.2">
      <c r="A582" s="81"/>
    </row>
    <row r="583" spans="1:1" s="3" customFormat="1" x14ac:dyDescent="0.2">
      <c r="A583" s="81"/>
    </row>
    <row r="584" spans="1:1" s="3" customFormat="1" x14ac:dyDescent="0.2">
      <c r="A584" s="81"/>
    </row>
    <row r="585" spans="1:1" s="3" customFormat="1" x14ac:dyDescent="0.2">
      <c r="A585" s="81"/>
    </row>
    <row r="586" spans="1:1" s="3" customFormat="1" x14ac:dyDescent="0.2">
      <c r="A586" s="81"/>
    </row>
    <row r="587" spans="1:1" s="3" customFormat="1" x14ac:dyDescent="0.2">
      <c r="A587" s="81"/>
    </row>
    <row r="588" spans="1:1" s="3" customFormat="1" x14ac:dyDescent="0.2">
      <c r="A588" s="81"/>
    </row>
    <row r="589" spans="1:1" s="3" customFormat="1" x14ac:dyDescent="0.2">
      <c r="A589" s="81"/>
    </row>
    <row r="590" spans="1:1" s="3" customFormat="1" x14ac:dyDescent="0.2">
      <c r="A590" s="81"/>
    </row>
    <row r="591" spans="1:1" s="3" customFormat="1" x14ac:dyDescent="0.2">
      <c r="A591" s="81"/>
    </row>
    <row r="592" spans="1:1" s="3" customFormat="1" x14ac:dyDescent="0.2">
      <c r="A592" s="81"/>
    </row>
    <row r="593" spans="1:1" s="3" customFormat="1" x14ac:dyDescent="0.2">
      <c r="A593" s="81"/>
    </row>
    <row r="594" spans="1:1" s="3" customFormat="1" x14ac:dyDescent="0.2">
      <c r="A594" s="81"/>
    </row>
    <row r="595" spans="1:1" s="3" customFormat="1" x14ac:dyDescent="0.2">
      <c r="A595" s="81"/>
    </row>
    <row r="596" spans="1:1" s="3" customFormat="1" x14ac:dyDescent="0.2">
      <c r="A596" s="81"/>
    </row>
    <row r="597" spans="1:1" s="3" customFormat="1" x14ac:dyDescent="0.2">
      <c r="A597" s="81"/>
    </row>
    <row r="598" spans="1:1" s="3" customFormat="1" x14ac:dyDescent="0.2">
      <c r="A598" s="81"/>
    </row>
    <row r="599" spans="1:1" s="3" customFormat="1" x14ac:dyDescent="0.2">
      <c r="A599" s="81"/>
    </row>
    <row r="600" spans="1:1" s="3" customFormat="1" x14ac:dyDescent="0.2">
      <c r="A600" s="81"/>
    </row>
    <row r="601" spans="1:1" s="3" customFormat="1" x14ac:dyDescent="0.2">
      <c r="A601" s="81"/>
    </row>
    <row r="602" spans="1:1" s="3" customFormat="1" x14ac:dyDescent="0.2">
      <c r="A602" s="81"/>
    </row>
    <row r="603" spans="1:1" s="3" customFormat="1" x14ac:dyDescent="0.2">
      <c r="A603" s="81"/>
    </row>
    <row r="604" spans="1:1" s="3" customFormat="1" x14ac:dyDescent="0.2">
      <c r="A604" s="81"/>
    </row>
    <row r="605" spans="1:1" s="3" customFormat="1" x14ac:dyDescent="0.2">
      <c r="A605" s="81"/>
    </row>
    <row r="606" spans="1:1" s="3" customFormat="1" x14ac:dyDescent="0.2">
      <c r="A606" s="81"/>
    </row>
    <row r="607" spans="1:1" s="3" customFormat="1" x14ac:dyDescent="0.2">
      <c r="A607" s="81"/>
    </row>
    <row r="608" spans="1:1" s="3" customFormat="1" x14ac:dyDescent="0.2">
      <c r="A608" s="81"/>
    </row>
    <row r="609" spans="1:1" s="3" customFormat="1" x14ac:dyDescent="0.2">
      <c r="A609" s="81"/>
    </row>
    <row r="610" spans="1:1" s="3" customFormat="1" x14ac:dyDescent="0.2">
      <c r="A610" s="81"/>
    </row>
    <row r="611" spans="1:1" s="3" customFormat="1" x14ac:dyDescent="0.2">
      <c r="A611" s="81"/>
    </row>
    <row r="612" spans="1:1" s="3" customFormat="1" x14ac:dyDescent="0.2">
      <c r="A612" s="81"/>
    </row>
    <row r="613" spans="1:1" s="3" customFormat="1" x14ac:dyDescent="0.2">
      <c r="A613" s="81"/>
    </row>
    <row r="614" spans="1:1" s="3" customFormat="1" x14ac:dyDescent="0.2">
      <c r="A614" s="81"/>
    </row>
    <row r="615" spans="1:1" s="3" customFormat="1" x14ac:dyDescent="0.2">
      <c r="A615" s="81"/>
    </row>
    <row r="616" spans="1:1" s="3" customFormat="1" x14ac:dyDescent="0.2">
      <c r="A616" s="81"/>
    </row>
    <row r="617" spans="1:1" s="3" customFormat="1" x14ac:dyDescent="0.2">
      <c r="A617" s="81"/>
    </row>
    <row r="618" spans="1:1" s="3" customFormat="1" x14ac:dyDescent="0.2">
      <c r="A618" s="81"/>
    </row>
    <row r="619" spans="1:1" s="3" customFormat="1" x14ac:dyDescent="0.2">
      <c r="A619" s="81"/>
    </row>
    <row r="620" spans="1:1" s="3" customFormat="1" x14ac:dyDescent="0.2">
      <c r="A620" s="81"/>
    </row>
    <row r="621" spans="1:1" s="3" customFormat="1" x14ac:dyDescent="0.2">
      <c r="A621" s="81"/>
    </row>
    <row r="622" spans="1:1" s="3" customFormat="1" x14ac:dyDescent="0.2">
      <c r="A622" s="81"/>
    </row>
    <row r="623" spans="1:1" s="3" customFormat="1" x14ac:dyDescent="0.2">
      <c r="A623" s="81"/>
    </row>
    <row r="624" spans="1:1" s="3" customFormat="1" x14ac:dyDescent="0.2">
      <c r="A624" s="81"/>
    </row>
    <row r="625" spans="1:1" s="3" customFormat="1" x14ac:dyDescent="0.2">
      <c r="A625" s="81"/>
    </row>
    <row r="626" spans="1:1" s="3" customFormat="1" x14ac:dyDescent="0.2">
      <c r="A626" s="81"/>
    </row>
    <row r="627" spans="1:1" s="3" customFormat="1" x14ac:dyDescent="0.2">
      <c r="A627" s="81"/>
    </row>
    <row r="628" spans="1:1" s="3" customFormat="1" x14ac:dyDescent="0.2">
      <c r="A628" s="81"/>
    </row>
    <row r="629" spans="1:1" s="3" customFormat="1" x14ac:dyDescent="0.2">
      <c r="A629" s="81"/>
    </row>
    <row r="630" spans="1:1" s="3" customFormat="1" x14ac:dyDescent="0.2">
      <c r="A630" s="81"/>
    </row>
    <row r="631" spans="1:1" s="3" customFormat="1" x14ac:dyDescent="0.2">
      <c r="A631" s="81"/>
    </row>
    <row r="632" spans="1:1" s="3" customFormat="1" x14ac:dyDescent="0.2">
      <c r="A632" s="81"/>
    </row>
    <row r="633" spans="1:1" s="3" customFormat="1" x14ac:dyDescent="0.2">
      <c r="A633" s="81"/>
    </row>
    <row r="634" spans="1:1" s="3" customFormat="1" x14ac:dyDescent="0.2">
      <c r="A634" s="81"/>
    </row>
    <row r="635" spans="1:1" s="3" customFormat="1" x14ac:dyDescent="0.2">
      <c r="A635" s="81"/>
    </row>
    <row r="636" spans="1:1" s="3" customFormat="1" x14ac:dyDescent="0.2">
      <c r="A636" s="81"/>
    </row>
    <row r="637" spans="1:1" s="3" customFormat="1" x14ac:dyDescent="0.2">
      <c r="A637" s="81"/>
    </row>
    <row r="638" spans="1:1" s="3" customFormat="1" x14ac:dyDescent="0.2">
      <c r="A638" s="81"/>
    </row>
    <row r="639" spans="1:1" s="3" customFormat="1" x14ac:dyDescent="0.2">
      <c r="A639" s="81"/>
    </row>
    <row r="640" spans="1:1" s="3" customFormat="1" x14ac:dyDescent="0.2">
      <c r="A640" s="81"/>
    </row>
    <row r="641" spans="1:1" s="3" customFormat="1" x14ac:dyDescent="0.2">
      <c r="A641" s="81"/>
    </row>
    <row r="642" spans="1:1" s="3" customFormat="1" x14ac:dyDescent="0.2">
      <c r="A642" s="81"/>
    </row>
    <row r="643" spans="1:1" s="3" customFormat="1" x14ac:dyDescent="0.2">
      <c r="A643" s="81"/>
    </row>
    <row r="644" spans="1:1" s="3" customFormat="1" x14ac:dyDescent="0.2">
      <c r="A644" s="81"/>
    </row>
    <row r="645" spans="1:1" s="3" customFormat="1" x14ac:dyDescent="0.2">
      <c r="A645" s="81"/>
    </row>
    <row r="646" spans="1:1" s="3" customFormat="1" x14ac:dyDescent="0.2">
      <c r="A646" s="81"/>
    </row>
    <row r="647" spans="1:1" s="3" customFormat="1" x14ac:dyDescent="0.2">
      <c r="A647" s="81"/>
    </row>
    <row r="648" spans="1:1" s="3" customFormat="1" x14ac:dyDescent="0.2">
      <c r="A648" s="81"/>
    </row>
    <row r="649" spans="1:1" s="3" customFormat="1" x14ac:dyDescent="0.2">
      <c r="A649" s="81"/>
    </row>
    <row r="650" spans="1:1" s="3" customFormat="1" x14ac:dyDescent="0.2">
      <c r="A650" s="81"/>
    </row>
    <row r="651" spans="1:1" s="3" customFormat="1" x14ac:dyDescent="0.2">
      <c r="A651" s="81"/>
    </row>
    <row r="652" spans="1:1" s="3" customFormat="1" x14ac:dyDescent="0.2">
      <c r="A652" s="81"/>
    </row>
    <row r="653" spans="1:1" s="3" customFormat="1" x14ac:dyDescent="0.2">
      <c r="A653" s="81"/>
    </row>
    <row r="654" spans="1:1" s="3" customFormat="1" x14ac:dyDescent="0.2">
      <c r="A654" s="81"/>
    </row>
    <row r="655" spans="1:1" s="3" customFormat="1" x14ac:dyDescent="0.2">
      <c r="A655" s="81"/>
    </row>
    <row r="656" spans="1:1" s="3" customFormat="1" x14ac:dyDescent="0.2">
      <c r="A656" s="81"/>
    </row>
    <row r="657" spans="1:1" s="3" customFormat="1" x14ac:dyDescent="0.2">
      <c r="A657" s="81"/>
    </row>
    <row r="658" spans="1:1" s="3" customFormat="1" x14ac:dyDescent="0.2">
      <c r="A658" s="81"/>
    </row>
    <row r="659" spans="1:1" s="3" customFormat="1" x14ac:dyDescent="0.2">
      <c r="A659" s="81"/>
    </row>
    <row r="660" spans="1:1" s="3" customFormat="1" x14ac:dyDescent="0.2">
      <c r="A660" s="81"/>
    </row>
    <row r="661" spans="1:1" s="3" customFormat="1" x14ac:dyDescent="0.2">
      <c r="A661" s="81"/>
    </row>
    <row r="662" spans="1:1" s="3" customFormat="1" x14ac:dyDescent="0.2">
      <c r="A662" s="81"/>
    </row>
    <row r="663" spans="1:1" s="3" customFormat="1" x14ac:dyDescent="0.2">
      <c r="A663" s="81"/>
    </row>
    <row r="664" spans="1:1" s="3" customFormat="1" x14ac:dyDescent="0.2">
      <c r="A664" s="81"/>
    </row>
    <row r="665" spans="1:1" s="3" customFormat="1" x14ac:dyDescent="0.2">
      <c r="A665" s="81"/>
    </row>
    <row r="666" spans="1:1" s="3" customFormat="1" x14ac:dyDescent="0.2">
      <c r="A666" s="81"/>
    </row>
    <row r="667" spans="1:1" s="3" customFormat="1" x14ac:dyDescent="0.2">
      <c r="A667" s="81"/>
    </row>
    <row r="668" spans="1:1" s="3" customFormat="1" x14ac:dyDescent="0.2">
      <c r="A668" s="81"/>
    </row>
    <row r="669" spans="1:1" s="3" customFormat="1" x14ac:dyDescent="0.2">
      <c r="A669" s="81"/>
    </row>
    <row r="670" spans="1:1" s="3" customFormat="1" x14ac:dyDescent="0.2">
      <c r="A670" s="81"/>
    </row>
    <row r="671" spans="1:1" s="3" customFormat="1" x14ac:dyDescent="0.2">
      <c r="A671" s="81"/>
    </row>
    <row r="672" spans="1:1" s="3" customFormat="1" x14ac:dyDescent="0.2">
      <c r="A672" s="81"/>
    </row>
    <row r="673" spans="1:1" s="3" customFormat="1" x14ac:dyDescent="0.2">
      <c r="A673" s="81"/>
    </row>
    <row r="674" spans="1:1" s="3" customFormat="1" x14ac:dyDescent="0.2">
      <c r="A674" s="81"/>
    </row>
    <row r="675" spans="1:1" s="3" customFormat="1" x14ac:dyDescent="0.2">
      <c r="A675" s="81"/>
    </row>
    <row r="676" spans="1:1" s="3" customFormat="1" x14ac:dyDescent="0.2">
      <c r="A676" s="81"/>
    </row>
    <row r="677" spans="1:1" s="3" customFormat="1" x14ac:dyDescent="0.2">
      <c r="A677" s="81"/>
    </row>
    <row r="678" spans="1:1" s="3" customFormat="1" x14ac:dyDescent="0.2">
      <c r="A678" s="81"/>
    </row>
    <row r="679" spans="1:1" s="3" customFormat="1" x14ac:dyDescent="0.2">
      <c r="A679" s="81"/>
    </row>
    <row r="680" spans="1:1" s="3" customFormat="1" x14ac:dyDescent="0.2">
      <c r="A680" s="81"/>
    </row>
    <row r="681" spans="1:1" s="3" customFormat="1" x14ac:dyDescent="0.2">
      <c r="A681" s="81"/>
    </row>
    <row r="682" spans="1:1" s="3" customFormat="1" x14ac:dyDescent="0.2">
      <c r="A682" s="81"/>
    </row>
    <row r="683" spans="1:1" s="3" customFormat="1" x14ac:dyDescent="0.2">
      <c r="A683" s="81"/>
    </row>
    <row r="684" spans="1:1" s="3" customFormat="1" x14ac:dyDescent="0.2">
      <c r="A684" s="81"/>
    </row>
    <row r="685" spans="1:1" s="3" customFormat="1" x14ac:dyDescent="0.2">
      <c r="A685" s="81"/>
    </row>
    <row r="686" spans="1:1" s="3" customFormat="1" x14ac:dyDescent="0.2">
      <c r="A686" s="81"/>
    </row>
    <row r="687" spans="1:1" s="3" customFormat="1" x14ac:dyDescent="0.2">
      <c r="A687" s="81"/>
    </row>
    <row r="688" spans="1:1" s="3" customFormat="1" x14ac:dyDescent="0.2">
      <c r="A688" s="81"/>
    </row>
    <row r="689" spans="1:1" s="3" customFormat="1" x14ac:dyDescent="0.2">
      <c r="A689" s="81"/>
    </row>
    <row r="690" spans="1:1" s="3" customFormat="1" x14ac:dyDescent="0.2">
      <c r="A690" s="81"/>
    </row>
    <row r="691" spans="1:1" s="3" customFormat="1" x14ac:dyDescent="0.2">
      <c r="A691" s="81"/>
    </row>
    <row r="692" spans="1:1" s="3" customFormat="1" x14ac:dyDescent="0.2">
      <c r="A692" s="81"/>
    </row>
    <row r="693" spans="1:1" s="3" customFormat="1" x14ac:dyDescent="0.2">
      <c r="A693" s="81"/>
    </row>
    <row r="694" spans="1:1" s="3" customFormat="1" x14ac:dyDescent="0.2">
      <c r="A694" s="81"/>
    </row>
    <row r="695" spans="1:1" s="3" customFormat="1" x14ac:dyDescent="0.2">
      <c r="A695" s="81"/>
    </row>
    <row r="696" spans="1:1" s="3" customFormat="1" x14ac:dyDescent="0.2">
      <c r="A696" s="81"/>
    </row>
    <row r="697" spans="1:1" s="3" customFormat="1" x14ac:dyDescent="0.2">
      <c r="A697" s="81"/>
    </row>
    <row r="698" spans="1:1" s="3" customFormat="1" x14ac:dyDescent="0.2">
      <c r="A698" s="81"/>
    </row>
    <row r="699" spans="1:1" s="3" customFormat="1" x14ac:dyDescent="0.2">
      <c r="A699" s="81"/>
    </row>
    <row r="700" spans="1:1" s="3" customFormat="1" x14ac:dyDescent="0.2">
      <c r="A700" s="81"/>
    </row>
    <row r="701" spans="1:1" s="3" customFormat="1" x14ac:dyDescent="0.2">
      <c r="A701" s="81"/>
    </row>
    <row r="702" spans="1:1" s="3" customFormat="1" x14ac:dyDescent="0.2">
      <c r="A702" s="81"/>
    </row>
    <row r="703" spans="1:1" s="3" customFormat="1" x14ac:dyDescent="0.2">
      <c r="A703" s="81"/>
    </row>
    <row r="704" spans="1:1" s="3" customFormat="1" x14ac:dyDescent="0.2">
      <c r="A704" s="81"/>
    </row>
    <row r="705" spans="1:1" s="3" customFormat="1" x14ac:dyDescent="0.2">
      <c r="A705" s="81"/>
    </row>
    <row r="706" spans="1:1" s="3" customFormat="1" x14ac:dyDescent="0.2">
      <c r="A706" s="81"/>
    </row>
    <row r="707" spans="1:1" s="3" customFormat="1" x14ac:dyDescent="0.2">
      <c r="A707" s="81"/>
    </row>
    <row r="708" spans="1:1" s="3" customFormat="1" x14ac:dyDescent="0.2">
      <c r="A708" s="81"/>
    </row>
    <row r="709" spans="1:1" s="3" customFormat="1" x14ac:dyDescent="0.2">
      <c r="A709" s="81"/>
    </row>
    <row r="710" spans="1:1" s="3" customFormat="1" x14ac:dyDescent="0.2">
      <c r="A710" s="81"/>
    </row>
    <row r="711" spans="1:1" s="3" customFormat="1" x14ac:dyDescent="0.2">
      <c r="A711" s="81"/>
    </row>
    <row r="712" spans="1:1" s="3" customFormat="1" x14ac:dyDescent="0.2">
      <c r="A712" s="81"/>
    </row>
    <row r="713" spans="1:1" s="3" customFormat="1" x14ac:dyDescent="0.2">
      <c r="A713" s="81"/>
    </row>
    <row r="714" spans="1:1" s="3" customFormat="1" x14ac:dyDescent="0.2">
      <c r="A714" s="81"/>
    </row>
    <row r="715" spans="1:1" s="3" customFormat="1" x14ac:dyDescent="0.2">
      <c r="A715" s="81"/>
    </row>
    <row r="716" spans="1:1" s="3" customFormat="1" x14ac:dyDescent="0.2">
      <c r="A716" s="81"/>
    </row>
    <row r="717" spans="1:1" s="3" customFormat="1" x14ac:dyDescent="0.2">
      <c r="A717" s="81"/>
    </row>
    <row r="718" spans="1:1" s="3" customFormat="1" x14ac:dyDescent="0.2">
      <c r="A718" s="81"/>
    </row>
    <row r="719" spans="1:1" s="3" customFormat="1" x14ac:dyDescent="0.2">
      <c r="A719" s="81"/>
    </row>
    <row r="720" spans="1:1" s="3" customFormat="1" x14ac:dyDescent="0.2">
      <c r="A720" s="81"/>
    </row>
    <row r="721" spans="1:1" s="3" customFormat="1" x14ac:dyDescent="0.2">
      <c r="A721" s="81"/>
    </row>
    <row r="722" spans="1:1" s="3" customFormat="1" x14ac:dyDescent="0.2">
      <c r="A722" s="81"/>
    </row>
    <row r="723" spans="1:1" s="3" customFormat="1" x14ac:dyDescent="0.2">
      <c r="A723" s="81"/>
    </row>
    <row r="724" spans="1:1" s="3" customFormat="1" x14ac:dyDescent="0.2">
      <c r="A724" s="81"/>
    </row>
    <row r="725" spans="1:1" s="3" customFormat="1" x14ac:dyDescent="0.2">
      <c r="A725" s="81"/>
    </row>
    <row r="726" spans="1:1" s="3" customFormat="1" x14ac:dyDescent="0.2">
      <c r="A726" s="81"/>
    </row>
    <row r="727" spans="1:1" s="3" customFormat="1" x14ac:dyDescent="0.2">
      <c r="A727" s="81"/>
    </row>
    <row r="728" spans="1:1" s="3" customFormat="1" x14ac:dyDescent="0.2">
      <c r="A728" s="81"/>
    </row>
    <row r="729" spans="1:1" s="3" customFormat="1" x14ac:dyDescent="0.2">
      <c r="A729" s="81"/>
    </row>
    <row r="730" spans="1:1" s="3" customFormat="1" x14ac:dyDescent="0.2">
      <c r="A730" s="81"/>
    </row>
    <row r="731" spans="1:1" s="3" customFormat="1" x14ac:dyDescent="0.2">
      <c r="A731" s="81"/>
    </row>
    <row r="732" spans="1:1" s="3" customFormat="1" x14ac:dyDescent="0.2">
      <c r="A732" s="81"/>
    </row>
    <row r="733" spans="1:1" s="3" customFormat="1" x14ac:dyDescent="0.2">
      <c r="A733" s="81"/>
    </row>
    <row r="734" spans="1:1" s="3" customFormat="1" x14ac:dyDescent="0.2">
      <c r="A734" s="81"/>
    </row>
    <row r="735" spans="1:1" s="3" customFormat="1" x14ac:dyDescent="0.2">
      <c r="A735" s="81"/>
    </row>
    <row r="736" spans="1:1" s="3" customFormat="1" x14ac:dyDescent="0.2">
      <c r="A736" s="81"/>
    </row>
    <row r="737" spans="1:1" s="3" customFormat="1" x14ac:dyDescent="0.2">
      <c r="A737" s="81"/>
    </row>
    <row r="738" spans="1:1" s="3" customFormat="1" x14ac:dyDescent="0.2">
      <c r="A738" s="81"/>
    </row>
    <row r="739" spans="1:1" s="3" customFormat="1" x14ac:dyDescent="0.2">
      <c r="A739" s="81"/>
    </row>
    <row r="740" spans="1:1" s="3" customFormat="1" x14ac:dyDescent="0.2">
      <c r="A740" s="81"/>
    </row>
    <row r="741" spans="1:1" s="3" customFormat="1" x14ac:dyDescent="0.2">
      <c r="A741" s="81"/>
    </row>
    <row r="742" spans="1:1" s="3" customFormat="1" x14ac:dyDescent="0.2">
      <c r="A742" s="81"/>
    </row>
    <row r="743" spans="1:1" s="3" customFormat="1" x14ac:dyDescent="0.2">
      <c r="A743" s="81"/>
    </row>
    <row r="744" spans="1:1" s="3" customFormat="1" x14ac:dyDescent="0.2">
      <c r="A744" s="81"/>
    </row>
    <row r="745" spans="1:1" s="3" customFormat="1" x14ac:dyDescent="0.2">
      <c r="A745" s="81"/>
    </row>
    <row r="746" spans="1:1" s="3" customFormat="1" x14ac:dyDescent="0.2">
      <c r="A746" s="81"/>
    </row>
    <row r="747" spans="1:1" s="3" customFormat="1" x14ac:dyDescent="0.2">
      <c r="A747" s="81"/>
    </row>
    <row r="748" spans="1:1" s="3" customFormat="1" x14ac:dyDescent="0.2">
      <c r="A748" s="81"/>
    </row>
    <row r="749" spans="1:1" s="3" customFormat="1" x14ac:dyDescent="0.2">
      <c r="A749" s="81"/>
    </row>
    <row r="750" spans="1:1" s="3" customFormat="1" x14ac:dyDescent="0.2">
      <c r="A750" s="81"/>
    </row>
    <row r="751" spans="1:1" s="3" customFormat="1" x14ac:dyDescent="0.2">
      <c r="A751" s="81"/>
    </row>
    <row r="752" spans="1:1" s="3" customFormat="1" x14ac:dyDescent="0.2">
      <c r="A752" s="81"/>
    </row>
    <row r="753" spans="1:1" s="3" customFormat="1" x14ac:dyDescent="0.2">
      <c r="A753" s="81"/>
    </row>
    <row r="754" spans="1:1" s="3" customFormat="1" x14ac:dyDescent="0.2">
      <c r="A754" s="81"/>
    </row>
    <row r="755" spans="1:1" s="3" customFormat="1" x14ac:dyDescent="0.2">
      <c r="A755" s="81"/>
    </row>
    <row r="756" spans="1:1" s="3" customFormat="1" x14ac:dyDescent="0.2">
      <c r="A756" s="81"/>
    </row>
    <row r="757" spans="1:1" s="3" customFormat="1" x14ac:dyDescent="0.2">
      <c r="A757" s="81"/>
    </row>
    <row r="758" spans="1:1" s="3" customFormat="1" x14ac:dyDescent="0.2">
      <c r="A758" s="81"/>
    </row>
    <row r="759" spans="1:1" s="3" customFormat="1" x14ac:dyDescent="0.2">
      <c r="A759" s="81"/>
    </row>
    <row r="760" spans="1:1" s="3" customFormat="1" x14ac:dyDescent="0.2">
      <c r="A760" s="81"/>
    </row>
    <row r="761" spans="1:1" s="3" customFormat="1" x14ac:dyDescent="0.2">
      <c r="A761" s="81"/>
    </row>
    <row r="762" spans="1:1" s="3" customFormat="1" x14ac:dyDescent="0.2">
      <c r="A762" s="81"/>
    </row>
    <row r="763" spans="1:1" s="3" customFormat="1" x14ac:dyDescent="0.2">
      <c r="A763" s="81"/>
    </row>
    <row r="764" spans="1:1" s="3" customFormat="1" x14ac:dyDescent="0.2">
      <c r="A764" s="81"/>
    </row>
    <row r="765" spans="1:1" s="3" customFormat="1" x14ac:dyDescent="0.2">
      <c r="A765" s="81"/>
    </row>
    <row r="766" spans="1:1" s="3" customFormat="1" x14ac:dyDescent="0.2">
      <c r="A766" s="81"/>
    </row>
    <row r="767" spans="1:1" s="3" customFormat="1" x14ac:dyDescent="0.2">
      <c r="A767" s="81"/>
    </row>
    <row r="768" spans="1:1" s="3" customFormat="1" x14ac:dyDescent="0.2">
      <c r="A768" s="81"/>
    </row>
    <row r="769" spans="1:1" s="3" customFormat="1" x14ac:dyDescent="0.2">
      <c r="A769" s="81"/>
    </row>
    <row r="770" spans="1:1" s="3" customFormat="1" x14ac:dyDescent="0.2">
      <c r="A770" s="81"/>
    </row>
    <row r="771" spans="1:1" s="3" customFormat="1" x14ac:dyDescent="0.2">
      <c r="A771" s="81"/>
    </row>
    <row r="772" spans="1:1" s="3" customFormat="1" x14ac:dyDescent="0.2">
      <c r="A772" s="81"/>
    </row>
    <row r="773" spans="1:1" s="3" customFormat="1" x14ac:dyDescent="0.2">
      <c r="A773" s="81"/>
    </row>
    <row r="774" spans="1:1" s="3" customFormat="1" x14ac:dyDescent="0.2">
      <c r="A774" s="81"/>
    </row>
    <row r="775" spans="1:1" s="3" customFormat="1" x14ac:dyDescent="0.2">
      <c r="A775" s="81"/>
    </row>
    <row r="776" spans="1:1" s="3" customFormat="1" x14ac:dyDescent="0.2">
      <c r="A776" s="81"/>
    </row>
    <row r="777" spans="1:1" s="3" customFormat="1" x14ac:dyDescent="0.2">
      <c r="A777" s="81"/>
    </row>
    <row r="778" spans="1:1" s="3" customFormat="1" x14ac:dyDescent="0.2">
      <c r="A778" s="81"/>
    </row>
    <row r="779" spans="1:1" s="3" customFormat="1" x14ac:dyDescent="0.2">
      <c r="A779" s="81"/>
    </row>
    <row r="780" spans="1:1" s="3" customFormat="1" x14ac:dyDescent="0.2">
      <c r="A780" s="81"/>
    </row>
    <row r="781" spans="1:1" s="3" customFormat="1" x14ac:dyDescent="0.2">
      <c r="A781" s="81"/>
    </row>
    <row r="782" spans="1:1" s="3" customFormat="1" x14ac:dyDescent="0.2">
      <c r="A782" s="81"/>
    </row>
    <row r="783" spans="1:1" s="3" customFormat="1" x14ac:dyDescent="0.2">
      <c r="A783" s="81"/>
    </row>
    <row r="784" spans="1:1" s="3" customFormat="1" x14ac:dyDescent="0.2">
      <c r="A784" s="81"/>
    </row>
    <row r="785" spans="1:1" s="3" customFormat="1" x14ac:dyDescent="0.2">
      <c r="A785" s="81"/>
    </row>
    <row r="786" spans="1:1" s="3" customFormat="1" x14ac:dyDescent="0.2">
      <c r="A786" s="81"/>
    </row>
    <row r="787" spans="1:1" s="3" customFormat="1" x14ac:dyDescent="0.2">
      <c r="A787" s="81"/>
    </row>
    <row r="788" spans="1:1" s="3" customFormat="1" x14ac:dyDescent="0.2">
      <c r="A788" s="81"/>
    </row>
    <row r="789" spans="1:1" s="3" customFormat="1" x14ac:dyDescent="0.2">
      <c r="A789" s="81"/>
    </row>
    <row r="790" spans="1:1" s="3" customFormat="1" x14ac:dyDescent="0.2">
      <c r="A790" s="81"/>
    </row>
    <row r="791" spans="1:1" s="3" customFormat="1" x14ac:dyDescent="0.2">
      <c r="A791" s="81"/>
    </row>
    <row r="792" spans="1:1" s="3" customFormat="1" x14ac:dyDescent="0.2">
      <c r="A792" s="81"/>
    </row>
    <row r="793" spans="1:1" s="3" customFormat="1" x14ac:dyDescent="0.2">
      <c r="A793" s="81"/>
    </row>
    <row r="794" spans="1:1" s="3" customFormat="1" x14ac:dyDescent="0.2">
      <c r="A794" s="81"/>
    </row>
    <row r="795" spans="1:1" s="3" customFormat="1" x14ac:dyDescent="0.2">
      <c r="A795" s="81"/>
    </row>
    <row r="796" spans="1:1" s="3" customFormat="1" x14ac:dyDescent="0.2">
      <c r="A796" s="81"/>
    </row>
    <row r="797" spans="1:1" s="3" customFormat="1" x14ac:dyDescent="0.2">
      <c r="A797" s="81"/>
    </row>
    <row r="798" spans="1:1" s="3" customFormat="1" x14ac:dyDescent="0.2">
      <c r="A798" s="81"/>
    </row>
    <row r="799" spans="1:1" s="3" customFormat="1" x14ac:dyDescent="0.2">
      <c r="A799" s="81"/>
    </row>
    <row r="800" spans="1:1" s="3" customFormat="1" x14ac:dyDescent="0.2">
      <c r="A800" s="81"/>
    </row>
    <row r="801" spans="1:1" s="3" customFormat="1" x14ac:dyDescent="0.2">
      <c r="A801" s="81"/>
    </row>
    <row r="802" spans="1:1" s="3" customFormat="1" x14ac:dyDescent="0.2">
      <c r="A802" s="81"/>
    </row>
    <row r="803" spans="1:1" s="3" customFormat="1" x14ac:dyDescent="0.2">
      <c r="A803" s="81"/>
    </row>
    <row r="804" spans="1:1" s="3" customFormat="1" x14ac:dyDescent="0.2">
      <c r="A804" s="81"/>
    </row>
    <row r="805" spans="1:1" s="3" customFormat="1" x14ac:dyDescent="0.2">
      <c r="A805" s="81"/>
    </row>
    <row r="806" spans="1:1" s="3" customFormat="1" x14ac:dyDescent="0.2">
      <c r="A806" s="81"/>
    </row>
    <row r="807" spans="1:1" s="3" customFormat="1" x14ac:dyDescent="0.2">
      <c r="A807" s="81"/>
    </row>
    <row r="808" spans="1:1" s="3" customFormat="1" x14ac:dyDescent="0.2">
      <c r="A808" s="81"/>
    </row>
    <row r="809" spans="1:1" s="3" customFormat="1" x14ac:dyDescent="0.2">
      <c r="A809" s="81"/>
    </row>
    <row r="810" spans="1:1" s="3" customFormat="1" x14ac:dyDescent="0.2">
      <c r="A810" s="81"/>
    </row>
    <row r="811" spans="1:1" s="3" customFormat="1" x14ac:dyDescent="0.2">
      <c r="A811" s="81"/>
    </row>
    <row r="812" spans="1:1" s="3" customFormat="1" x14ac:dyDescent="0.2">
      <c r="A812" s="81"/>
    </row>
    <row r="813" spans="1:1" s="3" customFormat="1" x14ac:dyDescent="0.2">
      <c r="A813" s="81"/>
    </row>
    <row r="814" spans="1:1" s="3" customFormat="1" x14ac:dyDescent="0.2">
      <c r="A814" s="81"/>
    </row>
    <row r="815" spans="1:1" s="3" customFormat="1" x14ac:dyDescent="0.2">
      <c r="A815" s="81"/>
    </row>
    <row r="816" spans="1:1" s="3" customFormat="1" x14ac:dyDescent="0.2">
      <c r="A816" s="81"/>
    </row>
    <row r="817" spans="1:1" s="3" customFormat="1" x14ac:dyDescent="0.2">
      <c r="A817" s="81"/>
    </row>
    <row r="818" spans="1:1" s="3" customFormat="1" x14ac:dyDescent="0.2">
      <c r="A818" s="81"/>
    </row>
    <row r="819" spans="1:1" s="3" customFormat="1" x14ac:dyDescent="0.2">
      <c r="A819" s="81"/>
    </row>
    <row r="820" spans="1:1" s="3" customFormat="1" x14ac:dyDescent="0.2">
      <c r="A820" s="81"/>
    </row>
    <row r="821" spans="1:1" s="3" customFormat="1" x14ac:dyDescent="0.2">
      <c r="A821" s="81"/>
    </row>
    <row r="822" spans="1:1" s="3" customFormat="1" x14ac:dyDescent="0.2">
      <c r="A822" s="81"/>
    </row>
    <row r="823" spans="1:1" s="3" customFormat="1" x14ac:dyDescent="0.2">
      <c r="A823" s="81"/>
    </row>
    <row r="824" spans="1:1" s="3" customFormat="1" x14ac:dyDescent="0.2">
      <c r="A824" s="81"/>
    </row>
    <row r="825" spans="1:1" s="3" customFormat="1" x14ac:dyDescent="0.2">
      <c r="A825" s="81"/>
    </row>
    <row r="826" spans="1:1" s="3" customFormat="1" x14ac:dyDescent="0.2">
      <c r="A826" s="81"/>
    </row>
    <row r="827" spans="1:1" s="3" customFormat="1" x14ac:dyDescent="0.2">
      <c r="A827" s="81"/>
    </row>
    <row r="828" spans="1:1" s="3" customFormat="1" x14ac:dyDescent="0.2">
      <c r="A828" s="81"/>
    </row>
    <row r="829" spans="1:1" s="3" customFormat="1" x14ac:dyDescent="0.2">
      <c r="A829" s="81"/>
    </row>
    <row r="830" spans="1:1" s="3" customFormat="1" x14ac:dyDescent="0.2">
      <c r="A830" s="81"/>
    </row>
    <row r="831" spans="1:1" s="3" customFormat="1" x14ac:dyDescent="0.2">
      <c r="A831" s="81"/>
    </row>
    <row r="832" spans="1:1" s="3" customFormat="1" x14ac:dyDescent="0.2">
      <c r="A832" s="81"/>
    </row>
    <row r="833" spans="1:1" s="3" customFormat="1" x14ac:dyDescent="0.2">
      <c r="A833" s="81"/>
    </row>
    <row r="834" spans="1:1" s="3" customFormat="1" x14ac:dyDescent="0.2">
      <c r="A834" s="81"/>
    </row>
    <row r="835" spans="1:1" s="3" customFormat="1" x14ac:dyDescent="0.2">
      <c r="A835" s="81"/>
    </row>
    <row r="836" spans="1:1" s="3" customFormat="1" x14ac:dyDescent="0.2">
      <c r="A836" s="81"/>
    </row>
    <row r="837" spans="1:1" s="3" customFormat="1" x14ac:dyDescent="0.2">
      <c r="A837" s="81"/>
    </row>
    <row r="838" spans="1:1" s="3" customFormat="1" x14ac:dyDescent="0.2">
      <c r="A838" s="81"/>
    </row>
    <row r="839" spans="1:1" s="3" customFormat="1" x14ac:dyDescent="0.2">
      <c r="A839" s="81"/>
    </row>
    <row r="840" spans="1:1" s="3" customFormat="1" x14ac:dyDescent="0.2">
      <c r="A840" s="81"/>
    </row>
    <row r="841" spans="1:1" s="3" customFormat="1" x14ac:dyDescent="0.2">
      <c r="A841" s="81"/>
    </row>
    <row r="842" spans="1:1" s="3" customFormat="1" x14ac:dyDescent="0.2">
      <c r="A842" s="81"/>
    </row>
    <row r="843" spans="1:1" s="3" customFormat="1" x14ac:dyDescent="0.2">
      <c r="A843" s="81"/>
    </row>
    <row r="844" spans="1:1" s="3" customFormat="1" x14ac:dyDescent="0.2">
      <c r="A844" s="81"/>
    </row>
    <row r="845" spans="1:1" s="3" customFormat="1" x14ac:dyDescent="0.2">
      <c r="A845" s="81"/>
    </row>
    <row r="846" spans="1:1" s="3" customFormat="1" x14ac:dyDescent="0.2">
      <c r="A846" s="81"/>
    </row>
    <row r="847" spans="1:1" s="3" customFormat="1" x14ac:dyDescent="0.2">
      <c r="A847" s="81"/>
    </row>
    <row r="848" spans="1:1" s="3" customFormat="1" x14ac:dyDescent="0.2">
      <c r="A848" s="81"/>
    </row>
    <row r="849" spans="1:1" s="3" customFormat="1" x14ac:dyDescent="0.2">
      <c r="A849" s="81"/>
    </row>
    <row r="850" spans="1:1" s="3" customFormat="1" x14ac:dyDescent="0.2">
      <c r="A850" s="81"/>
    </row>
    <row r="851" spans="1:1" s="3" customFormat="1" x14ac:dyDescent="0.2">
      <c r="A851" s="81"/>
    </row>
    <row r="852" spans="1:1" s="3" customFormat="1" x14ac:dyDescent="0.2">
      <c r="A852" s="81"/>
    </row>
    <row r="853" spans="1:1" s="3" customFormat="1" x14ac:dyDescent="0.2">
      <c r="A853" s="81"/>
    </row>
    <row r="854" spans="1:1" s="3" customFormat="1" x14ac:dyDescent="0.2">
      <c r="A854" s="81"/>
    </row>
    <row r="855" spans="1:1" s="3" customFormat="1" x14ac:dyDescent="0.2">
      <c r="A855" s="81"/>
    </row>
    <row r="856" spans="1:1" s="3" customFormat="1" x14ac:dyDescent="0.2">
      <c r="A856" s="81"/>
    </row>
    <row r="857" spans="1:1" s="3" customFormat="1" x14ac:dyDescent="0.2">
      <c r="A857" s="81"/>
    </row>
    <row r="858" spans="1:1" s="3" customFormat="1" x14ac:dyDescent="0.2">
      <c r="A858" s="81"/>
    </row>
    <row r="859" spans="1:1" s="3" customFormat="1" x14ac:dyDescent="0.2">
      <c r="A859" s="81"/>
    </row>
    <row r="860" spans="1:1" s="3" customFormat="1" x14ac:dyDescent="0.2">
      <c r="A860" s="81"/>
    </row>
    <row r="861" spans="1:1" s="3" customFormat="1" x14ac:dyDescent="0.2">
      <c r="A861" s="81"/>
    </row>
    <row r="862" spans="1:1" s="3" customFormat="1" x14ac:dyDescent="0.2">
      <c r="A862" s="81"/>
    </row>
    <row r="863" spans="1:1" s="3" customFormat="1" x14ac:dyDescent="0.2">
      <c r="A863" s="81"/>
    </row>
    <row r="864" spans="1:1" s="3" customFormat="1" x14ac:dyDescent="0.2">
      <c r="A864" s="81"/>
    </row>
    <row r="865" spans="1:1" s="3" customFormat="1" x14ac:dyDescent="0.2">
      <c r="A865" s="81"/>
    </row>
    <row r="866" spans="1:1" s="3" customFormat="1" x14ac:dyDescent="0.2">
      <c r="A866" s="81"/>
    </row>
    <row r="867" spans="1:1" s="3" customFormat="1" x14ac:dyDescent="0.2">
      <c r="A867" s="81"/>
    </row>
    <row r="868" spans="1:1" s="3" customFormat="1" x14ac:dyDescent="0.2">
      <c r="A868" s="81"/>
    </row>
    <row r="869" spans="1:1" s="3" customFormat="1" x14ac:dyDescent="0.2">
      <c r="A869" s="81"/>
    </row>
    <row r="870" spans="1:1" s="3" customFormat="1" x14ac:dyDescent="0.2">
      <c r="A870" s="81"/>
    </row>
    <row r="871" spans="1:1" s="3" customFormat="1" x14ac:dyDescent="0.2">
      <c r="A871" s="81"/>
    </row>
    <row r="872" spans="1:1" s="3" customFormat="1" x14ac:dyDescent="0.2">
      <c r="A872" s="81"/>
    </row>
    <row r="873" spans="1:1" s="3" customFormat="1" x14ac:dyDescent="0.2">
      <c r="A873" s="81"/>
    </row>
    <row r="874" spans="1:1" s="3" customFormat="1" x14ac:dyDescent="0.2">
      <c r="A874" s="81"/>
    </row>
    <row r="875" spans="1:1" s="3" customFormat="1" x14ac:dyDescent="0.2">
      <c r="A875" s="81"/>
    </row>
    <row r="876" spans="1:1" s="3" customFormat="1" x14ac:dyDescent="0.2">
      <c r="A876" s="81"/>
    </row>
    <row r="877" spans="1:1" s="3" customFormat="1" x14ac:dyDescent="0.2">
      <c r="A877" s="81"/>
    </row>
    <row r="878" spans="1:1" s="3" customFormat="1" x14ac:dyDescent="0.2">
      <c r="A878" s="81"/>
    </row>
    <row r="879" spans="1:1" s="3" customFormat="1" x14ac:dyDescent="0.2">
      <c r="A879" s="81"/>
    </row>
    <row r="880" spans="1:1" s="3" customFormat="1" x14ac:dyDescent="0.2">
      <c r="A880" s="81"/>
    </row>
    <row r="881" spans="1:1" s="3" customFormat="1" x14ac:dyDescent="0.2">
      <c r="A881" s="81"/>
    </row>
    <row r="882" spans="1:1" s="3" customFormat="1" x14ac:dyDescent="0.2">
      <c r="A882" s="81"/>
    </row>
    <row r="883" spans="1:1" s="3" customFormat="1" x14ac:dyDescent="0.2">
      <c r="A883" s="81"/>
    </row>
    <row r="884" spans="1:1" s="3" customFormat="1" x14ac:dyDescent="0.2">
      <c r="A884" s="81"/>
    </row>
    <row r="885" spans="1:1" s="3" customFormat="1" x14ac:dyDescent="0.2">
      <c r="A885" s="81"/>
    </row>
    <row r="886" spans="1:1" s="3" customFormat="1" x14ac:dyDescent="0.2">
      <c r="A886" s="81"/>
    </row>
    <row r="887" spans="1:1" s="3" customFormat="1" x14ac:dyDescent="0.2">
      <c r="A887" s="81"/>
    </row>
    <row r="888" spans="1:1" s="3" customFormat="1" x14ac:dyDescent="0.2">
      <c r="A888" s="81"/>
    </row>
    <row r="889" spans="1:1" s="3" customFormat="1" x14ac:dyDescent="0.2">
      <c r="A889" s="81"/>
    </row>
    <row r="890" spans="1:1" s="3" customFormat="1" x14ac:dyDescent="0.2">
      <c r="A890" s="81"/>
    </row>
    <row r="891" spans="1:1" s="3" customFormat="1" x14ac:dyDescent="0.2">
      <c r="A891" s="81"/>
    </row>
    <row r="892" spans="1:1" s="3" customFormat="1" x14ac:dyDescent="0.2">
      <c r="A892" s="81"/>
    </row>
    <row r="893" spans="1:1" s="3" customFormat="1" x14ac:dyDescent="0.2">
      <c r="A893" s="81"/>
    </row>
    <row r="894" spans="1:1" s="3" customFormat="1" x14ac:dyDescent="0.2">
      <c r="A894" s="81"/>
    </row>
    <row r="895" spans="1:1" s="3" customFormat="1" x14ac:dyDescent="0.2">
      <c r="A895" s="81"/>
    </row>
    <row r="896" spans="1:1" s="3" customFormat="1" x14ac:dyDescent="0.2">
      <c r="A896" s="81"/>
    </row>
    <row r="897" spans="1:8" s="3" customFormat="1" x14ac:dyDescent="0.2">
      <c r="A897" s="81"/>
    </row>
    <row r="898" spans="1:8" s="3" customFormat="1" x14ac:dyDescent="0.2">
      <c r="A898" s="81"/>
    </row>
    <row r="899" spans="1:8" s="3" customFormat="1" x14ac:dyDescent="0.2">
      <c r="A899" s="81"/>
    </row>
    <row r="900" spans="1:8" s="3" customFormat="1" x14ac:dyDescent="0.2">
      <c r="A900" s="81"/>
    </row>
    <row r="901" spans="1:8" s="3" customFormat="1" x14ac:dyDescent="0.2">
      <c r="A901" s="81"/>
    </row>
    <row r="902" spans="1:8" s="3" customFormat="1" x14ac:dyDescent="0.2">
      <c r="A902" s="81"/>
    </row>
    <row r="903" spans="1:8" s="3" customFormat="1" x14ac:dyDescent="0.2">
      <c r="A903" s="81"/>
    </row>
    <row r="904" spans="1:8" s="3" customFormat="1" x14ac:dyDescent="0.2">
      <c r="A904" s="81"/>
    </row>
    <row r="905" spans="1:8" s="3" customFormat="1" x14ac:dyDescent="0.2">
      <c r="A905" s="81"/>
    </row>
    <row r="906" spans="1:8" s="3" customFormat="1" x14ac:dyDescent="0.2">
      <c r="A906" s="81"/>
    </row>
    <row r="907" spans="1:8" s="3" customFormat="1" x14ac:dyDescent="0.2">
      <c r="A907" s="81"/>
    </row>
    <row r="908" spans="1:8" x14ac:dyDescent="0.2">
      <c r="A908" s="81"/>
      <c r="B908" s="3"/>
      <c r="C908" s="3"/>
      <c r="D908" s="3"/>
      <c r="E908" s="3"/>
      <c r="F908" s="3"/>
      <c r="G908" s="3"/>
      <c r="H908" s="3"/>
    </row>
    <row r="909" spans="1:8" x14ac:dyDescent="0.2">
      <c r="A909" s="81"/>
      <c r="B909" s="3"/>
      <c r="C909" s="3"/>
      <c r="D909" s="3"/>
      <c r="E909" s="3"/>
      <c r="F909" s="3"/>
      <c r="G909" s="3"/>
      <c r="H909" s="3"/>
    </row>
    <row r="910" spans="1:8" x14ac:dyDescent="0.2">
      <c r="A910" s="81"/>
      <c r="B910" s="3"/>
      <c r="C910" s="3"/>
      <c r="D910" s="3"/>
      <c r="E910" s="3"/>
      <c r="F910" s="3"/>
      <c r="G910" s="3"/>
    </row>
    <row r="911" spans="1:8" x14ac:dyDescent="0.2">
      <c r="A911" s="81"/>
      <c r="B911" s="3"/>
      <c r="C911" s="3"/>
      <c r="D911" s="3"/>
      <c r="E911" s="3"/>
      <c r="F911" s="3"/>
      <c r="G911" s="3"/>
    </row>
    <row r="912" spans="1:8" x14ac:dyDescent="0.2">
      <c r="A912" s="81"/>
      <c r="B912" s="3"/>
      <c r="C912" s="3"/>
      <c r="D912" s="3"/>
      <c r="E912" s="3"/>
      <c r="F912" s="3"/>
      <c r="G912" s="3"/>
    </row>
    <row r="913" spans="1:7" x14ac:dyDescent="0.2">
      <c r="A913" s="81"/>
      <c r="B913" s="3"/>
      <c r="C913" s="3"/>
      <c r="D913" s="3"/>
      <c r="E913" s="3"/>
      <c r="F913" s="3"/>
      <c r="G913" s="3"/>
    </row>
    <row r="914" spans="1:7" x14ac:dyDescent="0.2">
      <c r="A914" s="81"/>
      <c r="B914" s="3"/>
      <c r="C914" s="3"/>
      <c r="D914" s="3"/>
      <c r="E914" s="3"/>
      <c r="F914" s="3"/>
      <c r="G914" s="3"/>
    </row>
  </sheetData>
  <mergeCells count="8">
    <mergeCell ref="H4:H5"/>
    <mergeCell ref="B1:H1"/>
    <mergeCell ref="A2:G2"/>
    <mergeCell ref="A3:D3"/>
    <mergeCell ref="E3:F3"/>
    <mergeCell ref="A4:A5"/>
    <mergeCell ref="G4:G5"/>
    <mergeCell ref="B4:F4"/>
  </mergeCells>
  <pageMargins left="1.1811023622047245" right="0" top="0.39370078740157483" bottom="0.39370078740157483" header="0.23622047244094491" footer="0.27559055118110237"/>
  <pageSetup paperSize="9" scale="65" fitToHeight="3" orientation="portrait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</vt:lpstr>
      <vt:lpstr>5</vt:lpstr>
      <vt:lpstr>'4'!Область_печати</vt:lpstr>
      <vt:lpstr>'5'!Область_печати</vt:lpstr>
    </vt:vector>
  </TitlesOfParts>
  <Company>Финансовый отдел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</dc:creator>
  <cp:lastModifiedBy>Admin</cp:lastModifiedBy>
  <cp:lastPrinted>2024-05-16T05:08:38Z</cp:lastPrinted>
  <dcterms:created xsi:type="dcterms:W3CDTF">2007-09-27T04:48:52Z</dcterms:created>
  <dcterms:modified xsi:type="dcterms:W3CDTF">2024-05-16T05:09:11Z</dcterms:modified>
</cp:coreProperties>
</file>